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3. Cash Flow\"/>
    </mc:Choice>
  </mc:AlternateContent>
  <xr:revisionPtr revIDLastSave="0" documentId="8_{645AE662-89DD-444E-9DDB-9F0BED7A2D7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1" l="1"/>
  <c r="Y40" i="22"/>
  <c r="E40" i="1"/>
  <c r="Z39" i="2"/>
  <c r="Z39" i="3"/>
  <c r="Z39" i="4"/>
  <c r="Y39" i="4"/>
  <c r="Z39" i="5"/>
  <c r="Z39" i="6"/>
  <c r="Y39" i="7"/>
  <c r="Z39" i="7" s="1"/>
  <c r="Z39" i="8"/>
  <c r="Y39" i="8"/>
  <c r="Z39" i="9"/>
  <c r="Z39" i="10"/>
  <c r="Z39" i="12"/>
  <c r="Z39" i="13"/>
  <c r="Y39" i="13"/>
  <c r="Z39" i="14"/>
  <c r="Z39" i="15"/>
  <c r="Z39" i="16"/>
  <c r="Z39" i="17"/>
  <c r="Z39" i="18"/>
  <c r="Y39" i="19"/>
  <c r="Z39" i="19" s="1"/>
  <c r="Z39" i="20"/>
  <c r="Y39" i="20"/>
  <c r="Z39" i="22"/>
  <c r="Y39" i="22"/>
  <c r="Z39" i="23"/>
  <c r="Y39" i="23"/>
  <c r="Z39" i="24"/>
  <c r="Z39" i="25"/>
  <c r="Y39" i="25"/>
  <c r="Z39" i="26"/>
  <c r="Z39" i="27"/>
  <c r="Y39" i="28"/>
  <c r="Z39" i="28" s="1"/>
  <c r="Z39" i="1"/>
  <c r="Y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Y39" i="11" s="1"/>
  <c r="Z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J39" i="20"/>
  <c r="W39" i="21"/>
  <c r="Y39" i="21" s="1"/>
  <c r="Z39" i="21" s="1"/>
  <c r="J39" i="21"/>
  <c r="W39" i="22"/>
  <c r="J39" i="22"/>
  <c r="W39" i="23"/>
  <c r="J39" i="23"/>
  <c r="W39" i="24"/>
  <c r="Y39" i="24" s="1"/>
  <c r="J39" i="24"/>
  <c r="W39" i="25"/>
  <c r="J39" i="25"/>
  <c r="W39" i="26"/>
  <c r="Y39" i="26" s="1"/>
  <c r="J39" i="26"/>
  <c r="W39" i="27"/>
  <c r="Y39" i="27" s="1"/>
  <c r="J39" i="27"/>
  <c r="W39" i="28"/>
  <c r="J39" i="28"/>
  <c r="W39" i="1"/>
  <c r="J39" i="1"/>
  <c r="Y38" i="2"/>
  <c r="Y40" i="2" s="1"/>
  <c r="W38" i="2"/>
  <c r="K38" i="2"/>
  <c r="I38" i="2"/>
  <c r="G38" i="2"/>
  <c r="G40" i="2" s="1"/>
  <c r="H39" i="2" s="1"/>
  <c r="H40" i="2" s="1"/>
  <c r="I39" i="2" s="1"/>
  <c r="I40" i="2" s="1"/>
  <c r="S38" i="3"/>
  <c r="Q38" i="3"/>
  <c r="U38" i="4"/>
  <c r="E38" i="4"/>
  <c r="E40" i="4" s="1"/>
  <c r="I38" i="5"/>
  <c r="U38" i="6"/>
  <c r="S38" i="6"/>
  <c r="Q38" i="6"/>
  <c r="E38" i="6"/>
  <c r="E40" i="6" s="1"/>
  <c r="C38" i="6"/>
  <c r="C40" i="6" s="1"/>
  <c r="N38" i="7"/>
  <c r="L38" i="7"/>
  <c r="S38" i="8"/>
  <c r="C38" i="8"/>
  <c r="C40" i="8" s="1"/>
  <c r="K38" i="9"/>
  <c r="E38" i="9"/>
  <c r="E40" i="9" s="1"/>
  <c r="M38" i="10"/>
  <c r="U38" i="11"/>
  <c r="L38" i="12"/>
  <c r="J38" i="12"/>
  <c r="T38" i="13"/>
  <c r="R38" i="13"/>
  <c r="D38" i="13"/>
  <c r="D40" i="13" s="1"/>
  <c r="V38" i="16"/>
  <c r="H38" i="16"/>
  <c r="F38" i="16"/>
  <c r="F40" i="16" s="1"/>
  <c r="P38" i="17"/>
  <c r="N38" i="17"/>
  <c r="Y38" i="18"/>
  <c r="Y40" i="18" s="1"/>
  <c r="V38" i="18"/>
  <c r="N38" i="18"/>
  <c r="Q38" i="19"/>
  <c r="N38" i="19"/>
  <c r="F38" i="19"/>
  <c r="F40" i="19" s="1"/>
  <c r="R38" i="20"/>
  <c r="J38" i="20"/>
  <c r="I38" i="20"/>
  <c r="F38" i="20"/>
  <c r="F40" i="20" s="1"/>
  <c r="J38" i="21"/>
  <c r="AA38" i="22"/>
  <c r="AA40" i="22" s="1"/>
  <c r="W38" i="22"/>
  <c r="O38" i="22"/>
  <c r="S38" i="23"/>
  <c r="P38" i="23"/>
  <c r="H38" i="23"/>
  <c r="L38" i="24"/>
  <c r="I38" i="24"/>
  <c r="Y38" i="25"/>
  <c r="Y40" i="25" s="1"/>
  <c r="X38" i="25"/>
  <c r="W38" i="25"/>
  <c r="D38" i="25"/>
  <c r="D40" i="25" s="1"/>
  <c r="Y38" i="26"/>
  <c r="Y40" i="26" s="1"/>
  <c r="Q38" i="26"/>
  <c r="P38" i="26"/>
  <c r="O38" i="26"/>
  <c r="T38" i="27"/>
  <c r="Q38" i="27"/>
  <c r="I38" i="27"/>
  <c r="H38" i="27"/>
  <c r="G38" i="27"/>
  <c r="G40" i="27" s="1"/>
  <c r="H39" i="27" s="1"/>
  <c r="H40" i="27" s="1"/>
  <c r="I39" i="27" s="1"/>
  <c r="I40" i="27" s="1"/>
  <c r="U38" i="28"/>
  <c r="M38" i="28"/>
  <c r="L38" i="28"/>
  <c r="I38" i="28"/>
  <c r="M38" i="1"/>
  <c r="E38" i="1"/>
  <c r="D38" i="1"/>
  <c r="D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N38" i="12" s="1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V38" i="13" s="1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F38" i="13" s="1"/>
  <c r="F40" i="13" s="1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M38" i="2" s="1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M38" i="18" s="1"/>
  <c r="L27" i="18"/>
  <c r="L38" i="18" s="1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E38" i="19" s="1"/>
  <c r="E40" i="19" s="1"/>
  <c r="D27" i="19"/>
  <c r="D38" i="19" s="1"/>
  <c r="D40" i="19" s="1"/>
  <c r="C27" i="19"/>
  <c r="AA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N38" i="22" s="1"/>
  <c r="M27" i="22"/>
  <c r="M38" i="22" s="1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G38" i="23" s="1"/>
  <c r="G40" i="23" s="1"/>
  <c r="H39" i="23" s="1"/>
  <c r="H40" i="23" s="1"/>
  <c r="I39" i="23" s="1"/>
  <c r="F27" i="23"/>
  <c r="F38" i="23" s="1"/>
  <c r="F40" i="23" s="1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V17" i="2"/>
  <c r="V38" i="2" s="1"/>
  <c r="U17" i="2"/>
  <c r="U38" i="2" s="1"/>
  <c r="T17" i="2"/>
  <c r="S17" i="2"/>
  <c r="S38" i="2" s="1"/>
  <c r="R17" i="2"/>
  <c r="Q17" i="2"/>
  <c r="Q38" i="2" s="1"/>
  <c r="P17" i="2"/>
  <c r="P38" i="2" s="1"/>
  <c r="O17" i="2"/>
  <c r="O38" i="2" s="1"/>
  <c r="N17" i="2"/>
  <c r="N38" i="2" s="1"/>
  <c r="M17" i="2"/>
  <c r="L17" i="2"/>
  <c r="K17" i="2"/>
  <c r="J17" i="2"/>
  <c r="I17" i="2"/>
  <c r="H17" i="2"/>
  <c r="H38" i="2" s="1"/>
  <c r="G17" i="2"/>
  <c r="F17" i="2"/>
  <c r="F38" i="2" s="1"/>
  <c r="F40" i="2" s="1"/>
  <c r="E17" i="2"/>
  <c r="D17" i="2"/>
  <c r="C17" i="2"/>
  <c r="AA17" i="3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R17" i="3"/>
  <c r="Q17" i="3"/>
  <c r="P17" i="3"/>
  <c r="P38" i="3" s="1"/>
  <c r="O17" i="3"/>
  <c r="O38" i="3" s="1"/>
  <c r="N17" i="3"/>
  <c r="N38" i="3" s="1"/>
  <c r="M17" i="3"/>
  <c r="M38" i="3" s="1"/>
  <c r="L17" i="3"/>
  <c r="K17" i="3"/>
  <c r="K38" i="3" s="1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C17" i="3"/>
  <c r="AA17" i="4"/>
  <c r="Y17" i="4"/>
  <c r="Y38" i="4" s="1"/>
  <c r="Y40" i="4" s="1"/>
  <c r="X17" i="4"/>
  <c r="X38" i="4" s="1"/>
  <c r="W17" i="4"/>
  <c r="W38" i="4" s="1"/>
  <c r="V17" i="4"/>
  <c r="V38" i="4" s="1"/>
  <c r="U17" i="4"/>
  <c r="T17" i="4"/>
  <c r="S17" i="4"/>
  <c r="S38" i="4" s="1"/>
  <c r="R17" i="4"/>
  <c r="Q17" i="4"/>
  <c r="Q38" i="4" s="1"/>
  <c r="P17" i="4"/>
  <c r="P38" i="4" s="1"/>
  <c r="O17" i="4"/>
  <c r="O38" i="4" s="1"/>
  <c r="N17" i="4"/>
  <c r="N38" i="4" s="1"/>
  <c r="M17" i="4"/>
  <c r="L17" i="4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D17" i="4"/>
  <c r="C17" i="4"/>
  <c r="C38" i="4" s="1"/>
  <c r="C40" i="4" s="1"/>
  <c r="AA17" i="5"/>
  <c r="Y17" i="5"/>
  <c r="Y38" i="5" s="1"/>
  <c r="Y40" i="5" s="1"/>
  <c r="X17" i="5"/>
  <c r="W17" i="5"/>
  <c r="W38" i="5" s="1"/>
  <c r="V17" i="5"/>
  <c r="V38" i="5" s="1"/>
  <c r="U17" i="5"/>
  <c r="U38" i="5" s="1"/>
  <c r="T17" i="5"/>
  <c r="S17" i="5"/>
  <c r="S38" i="5" s="1"/>
  <c r="R17" i="5"/>
  <c r="Q17" i="5"/>
  <c r="Q38" i="5" s="1"/>
  <c r="P17" i="5"/>
  <c r="P38" i="5" s="1"/>
  <c r="O17" i="5"/>
  <c r="O38" i="5" s="1"/>
  <c r="N17" i="5"/>
  <c r="N38" i="5" s="1"/>
  <c r="M17" i="5"/>
  <c r="L17" i="5"/>
  <c r="K17" i="5"/>
  <c r="K38" i="5" s="1"/>
  <c r="J17" i="5"/>
  <c r="I17" i="5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Y17" i="6"/>
  <c r="Y38" i="6" s="1"/>
  <c r="X17" i="6"/>
  <c r="W17" i="6"/>
  <c r="W38" i="6" s="1"/>
  <c r="V17" i="6"/>
  <c r="V38" i="6" s="1"/>
  <c r="U17" i="6"/>
  <c r="T17" i="6"/>
  <c r="S17" i="6"/>
  <c r="R17" i="6"/>
  <c r="R38" i="6" s="1"/>
  <c r="Q17" i="6"/>
  <c r="P17" i="6"/>
  <c r="O17" i="6"/>
  <c r="O38" i="6" s="1"/>
  <c r="N17" i="6"/>
  <c r="N38" i="6" s="1"/>
  <c r="M17" i="6"/>
  <c r="M38" i="6" s="1"/>
  <c r="L17" i="6"/>
  <c r="K17" i="6"/>
  <c r="K38" i="6" s="1"/>
  <c r="J17" i="6"/>
  <c r="J38" i="6" s="1"/>
  <c r="I17" i="6"/>
  <c r="I38" i="6" s="1"/>
  <c r="H17" i="6"/>
  <c r="G17" i="6"/>
  <c r="G38" i="6" s="1"/>
  <c r="G40" i="6" s="1"/>
  <c r="H39" i="6" s="1"/>
  <c r="F17" i="6"/>
  <c r="F38" i="6" s="1"/>
  <c r="F40" i="6" s="1"/>
  <c r="E17" i="6"/>
  <c r="D17" i="6"/>
  <c r="C17" i="6"/>
  <c r="AA17" i="7"/>
  <c r="AA38" i="7" s="1"/>
  <c r="AA40" i="7" s="1"/>
  <c r="Y17" i="7"/>
  <c r="Y38" i="7" s="1"/>
  <c r="Y40" i="7" s="1"/>
  <c r="X17" i="7"/>
  <c r="W17" i="7"/>
  <c r="W38" i="7" s="1"/>
  <c r="V17" i="7"/>
  <c r="U17" i="7"/>
  <c r="T17" i="7"/>
  <c r="T38" i="7" s="1"/>
  <c r="S17" i="7"/>
  <c r="S38" i="7" s="1"/>
  <c r="R17" i="7"/>
  <c r="R38" i="7" s="1"/>
  <c r="Q17" i="7"/>
  <c r="Q38" i="7" s="1"/>
  <c r="P17" i="7"/>
  <c r="O17" i="7"/>
  <c r="O38" i="7" s="1"/>
  <c r="N17" i="7"/>
  <c r="M17" i="7"/>
  <c r="L17" i="7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U17" i="8"/>
  <c r="U38" i="8" s="1"/>
  <c r="T17" i="8"/>
  <c r="T38" i="8" s="1"/>
  <c r="S17" i="8"/>
  <c r="R17" i="8"/>
  <c r="Q17" i="8"/>
  <c r="Q38" i="8" s="1"/>
  <c r="P17" i="8"/>
  <c r="P38" i="8" s="1"/>
  <c r="O17" i="8"/>
  <c r="O38" i="8" s="1"/>
  <c r="N17" i="8"/>
  <c r="M17" i="8"/>
  <c r="M38" i="8" s="1"/>
  <c r="L17" i="8"/>
  <c r="L38" i="8" s="1"/>
  <c r="K17" i="8"/>
  <c r="K38" i="8" s="1"/>
  <c r="J17" i="8"/>
  <c r="I17" i="8"/>
  <c r="H17" i="8"/>
  <c r="H38" i="8" s="1"/>
  <c r="G17" i="8"/>
  <c r="G38" i="8" s="1"/>
  <c r="G40" i="8" s="1"/>
  <c r="H39" i="8" s="1"/>
  <c r="H40" i="8" s="1"/>
  <c r="I39" i="8" s="1"/>
  <c r="F17" i="8"/>
  <c r="E17" i="8"/>
  <c r="E38" i="8" s="1"/>
  <c r="E40" i="8" s="1"/>
  <c r="D17" i="8"/>
  <c r="D38" i="8" s="1"/>
  <c r="D40" i="8" s="1"/>
  <c r="C17" i="8"/>
  <c r="AA17" i="9"/>
  <c r="Y17" i="9"/>
  <c r="Y38" i="9" s="1"/>
  <c r="Y40" i="9" s="1"/>
  <c r="X17" i="9"/>
  <c r="W17" i="9"/>
  <c r="W38" i="9" s="1"/>
  <c r="V17" i="9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M17" i="9"/>
  <c r="M38" i="9" s="1"/>
  <c r="L17" i="9"/>
  <c r="L38" i="9" s="1"/>
  <c r="K17" i="9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E17" i="9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W17" i="10"/>
  <c r="W38" i="10" s="1"/>
  <c r="V17" i="10"/>
  <c r="U17" i="10"/>
  <c r="U38" i="10" s="1"/>
  <c r="T17" i="10"/>
  <c r="T38" i="10" s="1"/>
  <c r="S17" i="10"/>
  <c r="S38" i="10" s="1"/>
  <c r="R17" i="10"/>
  <c r="Q17" i="10"/>
  <c r="P17" i="10"/>
  <c r="P38" i="10" s="1"/>
  <c r="O17" i="10"/>
  <c r="O38" i="10" s="1"/>
  <c r="N17" i="10"/>
  <c r="M17" i="10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U17" i="11"/>
  <c r="T17" i="11"/>
  <c r="T38" i="11" s="1"/>
  <c r="S17" i="11"/>
  <c r="S38" i="11" s="1"/>
  <c r="R17" i="11"/>
  <c r="Q17" i="11"/>
  <c r="P17" i="11"/>
  <c r="P38" i="11" s="1"/>
  <c r="O17" i="11"/>
  <c r="O38" i="11" s="1"/>
  <c r="N17" i="1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E17" i="11"/>
  <c r="E38" i="11" s="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M17" i="12"/>
  <c r="M38" i="12" s="1"/>
  <c r="L17" i="12"/>
  <c r="K17" i="12"/>
  <c r="K38" i="12" s="1"/>
  <c r="J17" i="12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U17" i="13"/>
  <c r="U38" i="13" s="1"/>
  <c r="T17" i="13"/>
  <c r="S17" i="13"/>
  <c r="S38" i="13" s="1"/>
  <c r="R17" i="13"/>
  <c r="Q17" i="13"/>
  <c r="Q38" i="13" s="1"/>
  <c r="P17" i="13"/>
  <c r="P38" i="13" s="1"/>
  <c r="O17" i="13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F17" i="13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Y38" i="14" s="1"/>
  <c r="X17" i="14"/>
  <c r="W17" i="14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X17" i="16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G17" i="16"/>
  <c r="G38" i="16" s="1"/>
  <c r="G40" i="16" s="1"/>
  <c r="H39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O38" i="18" s="1"/>
  <c r="N17" i="18"/>
  <c r="M17" i="18"/>
  <c r="L17" i="18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P17" i="19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E17" i="19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H17" i="20"/>
  <c r="G17" i="20"/>
  <c r="G38" i="20" s="1"/>
  <c r="G40" i="20" s="1"/>
  <c r="H39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Y38" i="22" s="1"/>
  <c r="X17" i="22"/>
  <c r="W17" i="22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P17" i="22"/>
  <c r="O17" i="22"/>
  <c r="N17" i="22"/>
  <c r="M17" i="22"/>
  <c r="L17" i="22"/>
  <c r="L38" i="22" s="1"/>
  <c r="K17" i="22"/>
  <c r="K38" i="22" s="1"/>
  <c r="J17" i="22"/>
  <c r="J38" i="22" s="1"/>
  <c r="I17" i="22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W17" i="23"/>
  <c r="W38" i="23" s="1"/>
  <c r="V17" i="23"/>
  <c r="U17" i="23"/>
  <c r="U38" i="23" s="1"/>
  <c r="T17" i="23"/>
  <c r="T38" i="23" s="1"/>
  <c r="S17" i="23"/>
  <c r="R17" i="23"/>
  <c r="Q17" i="23"/>
  <c r="P17" i="23"/>
  <c r="O17" i="23"/>
  <c r="O38" i="23" s="1"/>
  <c r="N17" i="23"/>
  <c r="M17" i="23"/>
  <c r="M38" i="23" s="1"/>
  <c r="L17" i="23"/>
  <c r="L38" i="23" s="1"/>
  <c r="K17" i="23"/>
  <c r="K38" i="23" s="1"/>
  <c r="J17" i="23"/>
  <c r="I17" i="23"/>
  <c r="H17" i="23"/>
  <c r="G17" i="23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Y38" i="24" s="1"/>
  <c r="Y40" i="24" s="1"/>
  <c r="X17" i="24"/>
  <c r="Z17" i="24" s="1"/>
  <c r="W17" i="24"/>
  <c r="W38" i="24" s="1"/>
  <c r="V17" i="24"/>
  <c r="U17" i="24"/>
  <c r="U38" i="24" s="1"/>
  <c r="T17" i="24"/>
  <c r="T38" i="24" s="1"/>
  <c r="S17" i="24"/>
  <c r="S38" i="24" s="1"/>
  <c r="R17" i="24"/>
  <c r="Q17" i="24"/>
  <c r="Q38" i="24" s="1"/>
  <c r="P17" i="24"/>
  <c r="P38" i="24" s="1"/>
  <c r="O17" i="24"/>
  <c r="O38" i="24" s="1"/>
  <c r="N17" i="24"/>
  <c r="M17" i="24"/>
  <c r="M38" i="24" s="1"/>
  <c r="L17" i="24"/>
  <c r="K17" i="24"/>
  <c r="K38" i="24" s="1"/>
  <c r="J17" i="24"/>
  <c r="I17" i="24"/>
  <c r="H17" i="24"/>
  <c r="H38" i="24" s="1"/>
  <c r="G17" i="24"/>
  <c r="G38" i="24" s="1"/>
  <c r="G40" i="24" s="1"/>
  <c r="H39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X17" i="25"/>
  <c r="Z17" i="25" s="1"/>
  <c r="W17" i="25"/>
  <c r="V17" i="25"/>
  <c r="U17" i="25"/>
  <c r="U38" i="25" s="1"/>
  <c r="T17" i="25"/>
  <c r="T38" i="25" s="1"/>
  <c r="S17" i="25"/>
  <c r="S38" i="25" s="1"/>
  <c r="R17" i="25"/>
  <c r="Q17" i="25"/>
  <c r="Q38" i="25" s="1"/>
  <c r="P17" i="25"/>
  <c r="P38" i="25" s="1"/>
  <c r="O17" i="25"/>
  <c r="O38" i="25" s="1"/>
  <c r="N17" i="25"/>
  <c r="M17" i="25"/>
  <c r="M38" i="25" s="1"/>
  <c r="L17" i="25"/>
  <c r="L38" i="25" s="1"/>
  <c r="K17" i="25"/>
  <c r="K38" i="25" s="1"/>
  <c r="J17" i="25"/>
  <c r="I17" i="25"/>
  <c r="I38" i="25" s="1"/>
  <c r="H17" i="25"/>
  <c r="H38" i="25" s="1"/>
  <c r="G17" i="25"/>
  <c r="G38" i="25" s="1"/>
  <c r="G40" i="25" s="1"/>
  <c r="H39" i="25" s="1"/>
  <c r="F17" i="25"/>
  <c r="E17" i="25"/>
  <c r="E38" i="25" s="1"/>
  <c r="E40" i="25" s="1"/>
  <c r="D17" i="25"/>
  <c r="C17" i="25"/>
  <c r="C38" i="25" s="1"/>
  <c r="C40" i="25" s="1"/>
  <c r="AA17" i="26"/>
  <c r="Y17" i="26"/>
  <c r="X17" i="26"/>
  <c r="Z17" i="26" s="1"/>
  <c r="W17" i="26"/>
  <c r="W38" i="26" s="1"/>
  <c r="V17" i="26"/>
  <c r="U17" i="26"/>
  <c r="U38" i="26" s="1"/>
  <c r="T17" i="26"/>
  <c r="T38" i="26" s="1"/>
  <c r="S17" i="26"/>
  <c r="S38" i="26" s="1"/>
  <c r="R17" i="26"/>
  <c r="Q17" i="26"/>
  <c r="P17" i="26"/>
  <c r="O17" i="26"/>
  <c r="N17" i="26"/>
  <c r="M17" i="26"/>
  <c r="M38" i="26" s="1"/>
  <c r="L17" i="26"/>
  <c r="L38" i="26" s="1"/>
  <c r="K17" i="26"/>
  <c r="K38" i="26" s="1"/>
  <c r="J17" i="26"/>
  <c r="I17" i="26"/>
  <c r="I38" i="26" s="1"/>
  <c r="H17" i="26"/>
  <c r="H38" i="26" s="1"/>
  <c r="G17" i="26"/>
  <c r="G38" i="26" s="1"/>
  <c r="G40" i="26" s="1"/>
  <c r="H39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Y38" i="27" s="1"/>
  <c r="X17" i="27"/>
  <c r="Z17" i="27" s="1"/>
  <c r="W17" i="27"/>
  <c r="W38" i="27" s="1"/>
  <c r="V17" i="27"/>
  <c r="U17" i="27"/>
  <c r="U38" i="27" s="1"/>
  <c r="T17" i="27"/>
  <c r="S17" i="27"/>
  <c r="S38" i="27" s="1"/>
  <c r="R17" i="27"/>
  <c r="Q17" i="27"/>
  <c r="P17" i="27"/>
  <c r="P38" i="27" s="1"/>
  <c r="O17" i="27"/>
  <c r="O38" i="27" s="1"/>
  <c r="N17" i="27"/>
  <c r="M17" i="27"/>
  <c r="M38" i="27" s="1"/>
  <c r="L17" i="27"/>
  <c r="L38" i="27" s="1"/>
  <c r="K17" i="27"/>
  <c r="K38" i="27" s="1"/>
  <c r="J17" i="27"/>
  <c r="I17" i="27"/>
  <c r="H17" i="27"/>
  <c r="G17" i="27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Y17" i="28"/>
  <c r="Y38" i="28" s="1"/>
  <c r="Y40" i="28" s="1"/>
  <c r="X17" i="28"/>
  <c r="X38" i="28" s="1"/>
  <c r="W17" i="28"/>
  <c r="W38" i="28" s="1"/>
  <c r="V17" i="28"/>
  <c r="U17" i="28"/>
  <c r="T17" i="28"/>
  <c r="T38" i="28" s="1"/>
  <c r="S17" i="28"/>
  <c r="S38" i="28" s="1"/>
  <c r="R17" i="28"/>
  <c r="Q17" i="28"/>
  <c r="Q38" i="28" s="1"/>
  <c r="P17" i="28"/>
  <c r="P38" i="28" s="1"/>
  <c r="O17" i="28"/>
  <c r="O38" i="28" s="1"/>
  <c r="N17" i="28"/>
  <c r="M17" i="28"/>
  <c r="L17" i="28"/>
  <c r="K17" i="28"/>
  <c r="K38" i="28" s="1"/>
  <c r="J17" i="28"/>
  <c r="I17" i="28"/>
  <c r="H17" i="28"/>
  <c r="H38" i="28" s="1"/>
  <c r="G17" i="28"/>
  <c r="G38" i="28" s="1"/>
  <c r="G40" i="28" s="1"/>
  <c r="H39" i="28" s="1"/>
  <c r="F17" i="28"/>
  <c r="E17" i="28"/>
  <c r="E38" i="28" s="1"/>
  <c r="E40" i="28" s="1"/>
  <c r="D17" i="28"/>
  <c r="D38" i="28" s="1"/>
  <c r="D40" i="28" s="1"/>
  <c r="C17" i="28"/>
  <c r="C38" i="28" s="1"/>
  <c r="C40" i="28" s="1"/>
  <c r="AA17" i="1"/>
  <c r="Y17" i="1"/>
  <c r="Y38" i="1" s="1"/>
  <c r="Y40" i="1" s="1"/>
  <c r="X17" i="1"/>
  <c r="Z17" i="1" s="1"/>
  <c r="W17" i="1"/>
  <c r="W38" i="1" s="1"/>
  <c r="V17" i="1"/>
  <c r="U17" i="1"/>
  <c r="U38" i="1" s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M17" i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F17" i="1"/>
  <c r="E17" i="1"/>
  <c r="D17" i="1"/>
  <c r="C17" i="1"/>
  <c r="C38" i="1" s="1"/>
  <c r="C40" i="1" s="1"/>
  <c r="F38" i="1" l="1"/>
  <c r="F40" i="1" s="1"/>
  <c r="N38" i="1"/>
  <c r="F38" i="28"/>
  <c r="F40" i="28" s="1"/>
  <c r="V38" i="28"/>
  <c r="F38" i="27"/>
  <c r="F40" i="27" s="1"/>
  <c r="N38" i="27"/>
  <c r="V38" i="27"/>
  <c r="F38" i="26"/>
  <c r="F40" i="26" s="1"/>
  <c r="N38" i="26"/>
  <c r="V38" i="26"/>
  <c r="F38" i="25"/>
  <c r="F40" i="25" s="1"/>
  <c r="N38" i="25"/>
  <c r="V38" i="25"/>
  <c r="F38" i="24"/>
  <c r="F40" i="24" s="1"/>
  <c r="N38" i="24"/>
  <c r="V38" i="24"/>
  <c r="N38" i="23"/>
  <c r="V38" i="23"/>
  <c r="Y40" i="14"/>
  <c r="Y40" i="6"/>
  <c r="V38" i="1"/>
  <c r="N38" i="28"/>
  <c r="H40" i="1"/>
  <c r="I39" i="1" s="1"/>
  <c r="I40" i="1" s="1"/>
  <c r="H40" i="28"/>
  <c r="I39" i="28" s="1"/>
  <c r="I40" i="28" s="1"/>
  <c r="H40" i="26"/>
  <c r="I39" i="26" s="1"/>
  <c r="I40" i="26" s="1"/>
  <c r="J40" i="26" s="1"/>
  <c r="H40" i="25"/>
  <c r="I39" i="25" s="1"/>
  <c r="I40" i="25" s="1"/>
  <c r="H40" i="24"/>
  <c r="I39" i="24" s="1"/>
  <c r="I40" i="24" s="1"/>
  <c r="J40" i="24" s="1"/>
  <c r="X40" i="23"/>
  <c r="Z40" i="23" s="1"/>
  <c r="Z38" i="23"/>
  <c r="Y40" i="27"/>
  <c r="I40" i="11"/>
  <c r="I40" i="10"/>
  <c r="I40" i="9"/>
  <c r="I40" i="8"/>
  <c r="J40" i="8" s="1"/>
  <c r="H40" i="7"/>
  <c r="I39" i="7" s="1"/>
  <c r="I40" i="7" s="1"/>
  <c r="J40" i="7" s="1"/>
  <c r="H40" i="6"/>
  <c r="I39" i="6" s="1"/>
  <c r="I40" i="6" s="1"/>
  <c r="K39" i="6" s="1"/>
  <c r="I40" i="4"/>
  <c r="J40" i="4" s="1"/>
  <c r="I40" i="3"/>
  <c r="K39" i="3" s="1"/>
  <c r="Z38" i="28"/>
  <c r="X40" i="28"/>
  <c r="Z40" i="28" s="1"/>
  <c r="H40" i="15"/>
  <c r="I39" i="15" s="1"/>
  <c r="I40" i="15" s="1"/>
  <c r="J40" i="15" s="1"/>
  <c r="Z17" i="14"/>
  <c r="X38" i="14"/>
  <c r="X40" i="14" s="1"/>
  <c r="Z17" i="13"/>
  <c r="X38" i="13"/>
  <c r="X38" i="12"/>
  <c r="Z17" i="12"/>
  <c r="Z17" i="11"/>
  <c r="X38" i="11"/>
  <c r="Z17" i="10"/>
  <c r="X38" i="10"/>
  <c r="Z17" i="9"/>
  <c r="X38" i="9"/>
  <c r="Z17" i="8"/>
  <c r="X38" i="8"/>
  <c r="H38" i="7"/>
  <c r="P38" i="7"/>
  <c r="X38" i="7"/>
  <c r="Z17" i="7"/>
  <c r="Q38" i="10"/>
  <c r="I38" i="8"/>
  <c r="AA38" i="9"/>
  <c r="AA40" i="9" s="1"/>
  <c r="J38" i="1"/>
  <c r="R38" i="1"/>
  <c r="AA38" i="1"/>
  <c r="AA40" i="1" s="1"/>
  <c r="J38" i="28"/>
  <c r="R38" i="28"/>
  <c r="Z17" i="28"/>
  <c r="AA38" i="6"/>
  <c r="AA40" i="6" s="1"/>
  <c r="J38" i="5"/>
  <c r="R38" i="5"/>
  <c r="AA38" i="5"/>
  <c r="AA40" i="5" s="1"/>
  <c r="J38" i="4"/>
  <c r="R38" i="4"/>
  <c r="Z17" i="4"/>
  <c r="X38" i="24"/>
  <c r="Q38" i="11"/>
  <c r="H38" i="6"/>
  <c r="X38" i="6"/>
  <c r="X40" i="6" s="1"/>
  <c r="Z17" i="5"/>
  <c r="X38" i="5"/>
  <c r="Z38" i="4"/>
  <c r="X40" i="4"/>
  <c r="Z40" i="4" s="1"/>
  <c r="Z38" i="25"/>
  <c r="X40" i="25"/>
  <c r="Z40" i="25" s="1"/>
  <c r="AA38" i="12"/>
  <c r="AA40" i="12" s="1"/>
  <c r="AA38" i="11"/>
  <c r="AA40" i="11" s="1"/>
  <c r="J38" i="9"/>
  <c r="Z17" i="6"/>
  <c r="Z17" i="3"/>
  <c r="X38" i="3"/>
  <c r="R38" i="26"/>
  <c r="Z27" i="20"/>
  <c r="Z27" i="19"/>
  <c r="R38" i="11"/>
  <c r="J38" i="10"/>
  <c r="R38" i="10"/>
  <c r="R38" i="9"/>
  <c r="J38" i="8"/>
  <c r="X38" i="2"/>
  <c r="Z17" i="2"/>
  <c r="AA38" i="28"/>
  <c r="AA40" i="28" s="1"/>
  <c r="J38" i="27"/>
  <c r="AA38" i="27"/>
  <c r="AA40" i="27" s="1"/>
  <c r="Q38" i="23"/>
  <c r="Y38" i="23"/>
  <c r="Y40" i="23" s="1"/>
  <c r="P38" i="22"/>
  <c r="Z17" i="22"/>
  <c r="X38" i="22"/>
  <c r="H38" i="21"/>
  <c r="H40" i="21" s="1"/>
  <c r="I39" i="21" s="1"/>
  <c r="I40" i="21" s="1"/>
  <c r="Z17" i="21"/>
  <c r="X38" i="21"/>
  <c r="P38" i="20"/>
  <c r="H40" i="16"/>
  <c r="I39" i="16" s="1"/>
  <c r="I40" i="16" s="1"/>
  <c r="K39" i="16" s="1"/>
  <c r="AA38" i="4"/>
  <c r="AA40" i="4" s="1"/>
  <c r="R38" i="3"/>
  <c r="J38" i="2"/>
  <c r="AA38" i="24"/>
  <c r="AA40" i="24" s="1"/>
  <c r="J38" i="23"/>
  <c r="R38" i="23"/>
  <c r="Z17" i="23"/>
  <c r="I38" i="22"/>
  <c r="Q38" i="22"/>
  <c r="H38" i="19"/>
  <c r="H40" i="19" s="1"/>
  <c r="I39" i="19" s="1"/>
  <c r="I40" i="19" s="1"/>
  <c r="P38" i="19"/>
  <c r="X38" i="19"/>
  <c r="H38" i="18"/>
  <c r="P38" i="18"/>
  <c r="Z17" i="18"/>
  <c r="X38" i="18"/>
  <c r="Z17" i="17"/>
  <c r="X38" i="17"/>
  <c r="X38" i="16"/>
  <c r="N38" i="14"/>
  <c r="N38" i="13"/>
  <c r="E38" i="7"/>
  <c r="E40" i="7" s="1"/>
  <c r="M38" i="7"/>
  <c r="U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C38" i="3"/>
  <c r="C40" i="3" s="1"/>
  <c r="C38" i="2"/>
  <c r="C40" i="2" s="1"/>
  <c r="X38" i="27"/>
  <c r="P38" i="6"/>
  <c r="X38" i="1"/>
  <c r="J38" i="11"/>
  <c r="AA38" i="10"/>
  <c r="AA40" i="10" s="1"/>
  <c r="R38" i="8"/>
  <c r="R38" i="27"/>
  <c r="J38" i="26"/>
  <c r="AA38" i="26"/>
  <c r="AA40" i="26" s="1"/>
  <c r="J38" i="25"/>
  <c r="R38" i="25"/>
  <c r="AA38" i="25"/>
  <c r="AA40" i="25" s="1"/>
  <c r="J38" i="24"/>
  <c r="R38" i="24"/>
  <c r="I38" i="23"/>
  <c r="I40" i="23" s="1"/>
  <c r="H38" i="22"/>
  <c r="H40" i="22" s="1"/>
  <c r="I39" i="22" s="1"/>
  <c r="P38" i="21"/>
  <c r="H38" i="20"/>
  <c r="H40" i="20" s="1"/>
  <c r="I39" i="20" s="1"/>
  <c r="I40" i="20" s="1"/>
  <c r="X38" i="20"/>
  <c r="H40" i="18"/>
  <c r="I39" i="18" s="1"/>
  <c r="I40" i="18" s="1"/>
  <c r="J40" i="18" s="1"/>
  <c r="H40" i="17"/>
  <c r="I39" i="17" s="1"/>
  <c r="I40" i="17" s="1"/>
  <c r="J40" i="17" s="1"/>
  <c r="J38" i="3"/>
  <c r="AA38" i="3"/>
  <c r="AA40" i="3" s="1"/>
  <c r="R38" i="2"/>
  <c r="AA38" i="2"/>
  <c r="AA40" i="2" s="1"/>
  <c r="Z17" i="20"/>
  <c r="Z17" i="19"/>
  <c r="I38" i="16"/>
  <c r="Q38" i="16"/>
  <c r="Y38" i="16"/>
  <c r="Y40" i="16" s="1"/>
  <c r="H38" i="15"/>
  <c r="P38" i="15"/>
  <c r="X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H40" i="13" s="1"/>
  <c r="I39" i="13" s="1"/>
  <c r="I40" i="13" s="1"/>
  <c r="O38" i="13"/>
  <c r="W38" i="13"/>
  <c r="G38" i="12"/>
  <c r="G40" i="12" s="1"/>
  <c r="H39" i="12" s="1"/>
  <c r="H40" i="12" s="1"/>
  <c r="I39" i="12" s="1"/>
  <c r="I40" i="12" s="1"/>
  <c r="J40" i="12" s="1"/>
  <c r="O38" i="12"/>
  <c r="W38" i="12"/>
  <c r="F38" i="11"/>
  <c r="F40" i="11" s="1"/>
  <c r="N38" i="11"/>
  <c r="V38" i="11"/>
  <c r="F38" i="10"/>
  <c r="F40" i="10" s="1"/>
  <c r="N38" i="10"/>
  <c r="V38" i="10"/>
  <c r="F38" i="9"/>
  <c r="F40" i="9" s="1"/>
  <c r="N38" i="9"/>
  <c r="V38" i="9"/>
  <c r="F38" i="8"/>
  <c r="F40" i="8" s="1"/>
  <c r="N38" i="8"/>
  <c r="V38" i="8"/>
  <c r="V38" i="7"/>
  <c r="M38" i="5"/>
  <c r="M38" i="4"/>
  <c r="D38" i="3"/>
  <c r="D40" i="3" s="1"/>
  <c r="L38" i="3"/>
  <c r="T38" i="3"/>
  <c r="D38" i="2"/>
  <c r="D40" i="2" s="1"/>
  <c r="L38" i="2"/>
  <c r="T38" i="2"/>
  <c r="E38" i="2"/>
  <c r="E40" i="2" s="1"/>
  <c r="X38" i="26"/>
  <c r="Y38" i="19"/>
  <c r="Y40" i="19" s="1"/>
  <c r="J40" i="9"/>
  <c r="K39" i="9"/>
  <c r="J40" i="16"/>
  <c r="K39" i="28"/>
  <c r="J40" i="28"/>
  <c r="J40" i="11"/>
  <c r="K39" i="11"/>
  <c r="J40" i="6"/>
  <c r="J40" i="25"/>
  <c r="K39" i="25"/>
  <c r="J40" i="27"/>
  <c r="K39" i="27"/>
  <c r="J40" i="10"/>
  <c r="K39" i="10"/>
  <c r="J40" i="5"/>
  <c r="K39" i="5"/>
  <c r="J40" i="1"/>
  <c r="K39" i="1"/>
  <c r="K39" i="24"/>
  <c r="J40" i="14"/>
  <c r="K39" i="14"/>
  <c r="K39" i="7"/>
  <c r="J40" i="2"/>
  <c r="K39" i="2"/>
  <c r="J40" i="19"/>
  <c r="K39" i="19"/>
  <c r="K39" i="26"/>
  <c r="K39" i="12"/>
  <c r="K39" i="8"/>
  <c r="J40" i="20" l="1"/>
  <c r="K39" i="20"/>
  <c r="J40" i="21"/>
  <c r="K39" i="21"/>
  <c r="J40" i="23"/>
  <c r="K39" i="23"/>
  <c r="N39" i="23" s="1"/>
  <c r="J40" i="13"/>
  <c r="K39" i="13"/>
  <c r="K40" i="13" s="1"/>
  <c r="L39" i="13" s="1"/>
  <c r="L40" i="13" s="1"/>
  <c r="M39" i="13" s="1"/>
  <c r="M40" i="13" s="1"/>
  <c r="Z40" i="14"/>
  <c r="Z38" i="18"/>
  <c r="X40" i="18"/>
  <c r="Z40" i="18" s="1"/>
  <c r="K39" i="15"/>
  <c r="Z38" i="5"/>
  <c r="X40" i="5"/>
  <c r="Z40" i="5" s="1"/>
  <c r="Z38" i="20"/>
  <c r="X40" i="20"/>
  <c r="Z40" i="20" s="1"/>
  <c r="Z38" i="21"/>
  <c r="X40" i="21"/>
  <c r="Z40" i="21" s="1"/>
  <c r="Z38" i="6"/>
  <c r="X40" i="15"/>
  <c r="Z40" i="15" s="1"/>
  <c r="Z38" i="15"/>
  <c r="J40" i="3"/>
  <c r="I40" i="22"/>
  <c r="Z38" i="16"/>
  <c r="X40" i="16"/>
  <c r="Z40" i="16" s="1"/>
  <c r="X40" i="22"/>
  <c r="Z40" i="22" s="1"/>
  <c r="Z38" i="22"/>
  <c r="X40" i="8"/>
  <c r="Z40" i="8" s="1"/>
  <c r="Z38" i="8"/>
  <c r="Z38" i="14"/>
  <c r="K39" i="17"/>
  <c r="Z40" i="6"/>
  <c r="Z38" i="11"/>
  <c r="X40" i="11"/>
  <c r="Z40" i="11" s="1"/>
  <c r="K39" i="18"/>
  <c r="Z38" i="19"/>
  <c r="X40" i="19"/>
  <c r="Z40" i="19" s="1"/>
  <c r="Z38" i="17"/>
  <c r="X40" i="17"/>
  <c r="Z40" i="17" s="1"/>
  <c r="Z38" i="2"/>
  <c r="X40" i="2"/>
  <c r="Z40" i="2" s="1"/>
  <c r="X40" i="24"/>
  <c r="Z40" i="24" s="1"/>
  <c r="Z38" i="24"/>
  <c r="X40" i="12"/>
  <c r="Z40" i="12" s="1"/>
  <c r="Z38" i="12"/>
  <c r="Z38" i="10"/>
  <c r="X40" i="10"/>
  <c r="Z40" i="10" s="1"/>
  <c r="Z38" i="1"/>
  <c r="X40" i="1"/>
  <c r="Z40" i="1" s="1"/>
  <c r="X40" i="7"/>
  <c r="Z40" i="7" s="1"/>
  <c r="Z38" i="7"/>
  <c r="Z38" i="26"/>
  <c r="X40" i="26"/>
  <c r="Z40" i="26" s="1"/>
  <c r="Z38" i="27"/>
  <c r="X40" i="27"/>
  <c r="Z40" i="27" s="1"/>
  <c r="K39" i="4"/>
  <c r="K40" i="4" s="1"/>
  <c r="L39" i="4" s="1"/>
  <c r="L40" i="4" s="1"/>
  <c r="M39" i="4" s="1"/>
  <c r="M40" i="4" s="1"/>
  <c r="Z38" i="3"/>
  <c r="X40" i="3"/>
  <c r="Z40" i="3" s="1"/>
  <c r="Z38" i="9"/>
  <c r="X40" i="9"/>
  <c r="Z40" i="9" s="1"/>
  <c r="Z38" i="13"/>
  <c r="X40" i="13"/>
  <c r="Z40" i="13" s="1"/>
  <c r="N39" i="19"/>
  <c r="K40" i="19"/>
  <c r="L39" i="19" s="1"/>
  <c r="L40" i="19" s="1"/>
  <c r="M39" i="19" s="1"/>
  <c r="M40" i="19" s="1"/>
  <c r="N39" i="24"/>
  <c r="K40" i="24"/>
  <c r="L39" i="24" s="1"/>
  <c r="L40" i="24" s="1"/>
  <c r="M39" i="24" s="1"/>
  <c r="M40" i="24" s="1"/>
  <c r="N39" i="5"/>
  <c r="K40" i="5"/>
  <c r="L39" i="5" s="1"/>
  <c r="L40" i="5" s="1"/>
  <c r="M39" i="5" s="1"/>
  <c r="M40" i="5" s="1"/>
  <c r="N39" i="18"/>
  <c r="K40" i="18"/>
  <c r="L39" i="18" s="1"/>
  <c r="L40" i="18" s="1"/>
  <c r="M39" i="18" s="1"/>
  <c r="M40" i="18" s="1"/>
  <c r="N39" i="12"/>
  <c r="K40" i="12"/>
  <c r="L39" i="12" s="1"/>
  <c r="L40" i="12" s="1"/>
  <c r="M39" i="12" s="1"/>
  <c r="M40" i="12" s="1"/>
  <c r="N39" i="25"/>
  <c r="K40" i="25"/>
  <c r="L39" i="25" s="1"/>
  <c r="L40" i="25" s="1"/>
  <c r="M39" i="25" s="1"/>
  <c r="M40" i="25" s="1"/>
  <c r="N39" i="2"/>
  <c r="K40" i="2"/>
  <c r="L39" i="2" s="1"/>
  <c r="L40" i="2" s="1"/>
  <c r="M39" i="2" s="1"/>
  <c r="M40" i="2" s="1"/>
  <c r="N39" i="20"/>
  <c r="K40" i="20"/>
  <c r="L39" i="20" s="1"/>
  <c r="L40" i="20" s="1"/>
  <c r="M39" i="20" s="1"/>
  <c r="M40" i="20" s="1"/>
  <c r="N39" i="6"/>
  <c r="K40" i="6"/>
  <c r="L39" i="6" s="1"/>
  <c r="L40" i="6" s="1"/>
  <c r="M39" i="6" s="1"/>
  <c r="M40" i="6" s="1"/>
  <c r="N39" i="15"/>
  <c r="K40" i="15"/>
  <c r="L39" i="15" s="1"/>
  <c r="L40" i="15" s="1"/>
  <c r="M39" i="15" s="1"/>
  <c r="M40" i="15" s="1"/>
  <c r="N39" i="11"/>
  <c r="K40" i="11"/>
  <c r="L39" i="11" s="1"/>
  <c r="L40" i="11" s="1"/>
  <c r="M39" i="11" s="1"/>
  <c r="M40" i="11" s="1"/>
  <c r="N39" i="9"/>
  <c r="K40" i="9"/>
  <c r="L39" i="9" s="1"/>
  <c r="L40" i="9" s="1"/>
  <c r="M39" i="9" s="1"/>
  <c r="M40" i="9" s="1"/>
  <c r="N39" i="1"/>
  <c r="K40" i="1"/>
  <c r="L39" i="1" s="1"/>
  <c r="L40" i="1" s="1"/>
  <c r="M39" i="1" s="1"/>
  <c r="M40" i="1" s="1"/>
  <c r="N39" i="10"/>
  <c r="K40" i="10"/>
  <c r="L39" i="10" s="1"/>
  <c r="L40" i="10" s="1"/>
  <c r="M39" i="10" s="1"/>
  <c r="M40" i="10" s="1"/>
  <c r="N39" i="3"/>
  <c r="K40" i="3"/>
  <c r="L39" i="3" s="1"/>
  <c r="L40" i="3" s="1"/>
  <c r="M39" i="3" s="1"/>
  <c r="M40" i="3" s="1"/>
  <c r="N39" i="28"/>
  <c r="K40" i="28"/>
  <c r="L39" i="28" s="1"/>
  <c r="L40" i="28" s="1"/>
  <c r="M39" i="28" s="1"/>
  <c r="M40" i="28" s="1"/>
  <c r="N39" i="27"/>
  <c r="K40" i="27"/>
  <c r="L39" i="27" s="1"/>
  <c r="L40" i="27" s="1"/>
  <c r="M39" i="27" s="1"/>
  <c r="M40" i="27" s="1"/>
  <c r="N39" i="16"/>
  <c r="K40" i="16"/>
  <c r="L39" i="16" s="1"/>
  <c r="L40" i="16" s="1"/>
  <c r="M39" i="16" s="1"/>
  <c r="M40" i="16" s="1"/>
  <c r="N39" i="7"/>
  <c r="K40" i="7"/>
  <c r="L39" i="7" s="1"/>
  <c r="L40" i="7" s="1"/>
  <c r="M39" i="7" s="1"/>
  <c r="M40" i="7" s="1"/>
  <c r="N39" i="21"/>
  <c r="K40" i="21"/>
  <c r="L39" i="21" s="1"/>
  <c r="L40" i="21" s="1"/>
  <c r="M39" i="21" s="1"/>
  <c r="M40" i="21" s="1"/>
  <c r="N39" i="17"/>
  <c r="K40" i="17"/>
  <c r="L39" i="17" s="1"/>
  <c r="L40" i="17" s="1"/>
  <c r="M39" i="17" s="1"/>
  <c r="M40" i="17" s="1"/>
  <c r="N39" i="14"/>
  <c r="K40" i="14"/>
  <c r="L39" i="14" s="1"/>
  <c r="L40" i="14" s="1"/>
  <c r="M39" i="14" s="1"/>
  <c r="M40" i="14" s="1"/>
  <c r="N39" i="8"/>
  <c r="K40" i="8"/>
  <c r="L39" i="8" s="1"/>
  <c r="L40" i="8" s="1"/>
  <c r="M39" i="8" s="1"/>
  <c r="M40" i="8" s="1"/>
  <c r="N39" i="26"/>
  <c r="K40" i="26"/>
  <c r="L39" i="26" s="1"/>
  <c r="L40" i="26" s="1"/>
  <c r="M39" i="26" s="1"/>
  <c r="M40" i="26" s="1"/>
  <c r="J40" i="22" l="1"/>
  <c r="K39" i="22"/>
  <c r="N39" i="4"/>
  <c r="K40" i="23"/>
  <c r="L39" i="23" s="1"/>
  <c r="L40" i="23" s="1"/>
  <c r="M39" i="23" s="1"/>
  <c r="M40" i="23" s="1"/>
  <c r="N39" i="13"/>
  <c r="O39" i="26"/>
  <c r="N40" i="26"/>
  <c r="N40" i="28"/>
  <c r="O39" i="28"/>
  <c r="N40" i="3"/>
  <c r="O39" i="3"/>
  <c r="N40" i="1"/>
  <c r="O39" i="1"/>
  <c r="N40" i="7"/>
  <c r="O39" i="7"/>
  <c r="N40" i="13"/>
  <c r="O39" i="13"/>
  <c r="N40" i="11"/>
  <c r="O39" i="11"/>
  <c r="N40" i="21"/>
  <c r="O39" i="21"/>
  <c r="O39" i="25"/>
  <c r="N40" i="25"/>
  <c r="N40" i="8"/>
  <c r="O39" i="8"/>
  <c r="O39" i="6"/>
  <c r="N40" i="6"/>
  <c r="O39" i="14"/>
  <c r="N40" i="14"/>
  <c r="O39" i="20"/>
  <c r="N40" i="20"/>
  <c r="O39" i="27"/>
  <c r="N40" i="27"/>
  <c r="O39" i="2"/>
  <c r="N40" i="2"/>
  <c r="N40" i="19"/>
  <c r="O39" i="19"/>
  <c r="N40" i="4"/>
  <c r="O39" i="4"/>
  <c r="N40" i="5"/>
  <c r="O39" i="5"/>
  <c r="N40" i="9"/>
  <c r="O39" i="9"/>
  <c r="N40" i="23"/>
  <c r="O39" i="23"/>
  <c r="N40" i="16"/>
  <c r="O39" i="16"/>
  <c r="N40" i="12"/>
  <c r="O39" i="12"/>
  <c r="N40" i="24"/>
  <c r="O39" i="24"/>
  <c r="N40" i="17"/>
  <c r="O39" i="17"/>
  <c r="O39" i="10"/>
  <c r="N40" i="10"/>
  <c r="N40" i="15"/>
  <c r="O39" i="15"/>
  <c r="O39" i="18"/>
  <c r="N40" i="18"/>
  <c r="N39" i="22" l="1"/>
  <c r="K40" i="22"/>
  <c r="L39" i="22" s="1"/>
  <c r="L40" i="22" s="1"/>
  <c r="M39" i="22" s="1"/>
  <c r="M40" i="22" s="1"/>
  <c r="O40" i="9"/>
  <c r="P39" i="9" s="1"/>
  <c r="P40" i="9" s="1"/>
  <c r="Q39" i="9" s="1"/>
  <c r="Q40" i="9" s="1"/>
  <c r="R39" i="9"/>
  <c r="O40" i="3"/>
  <c r="P39" i="3" s="1"/>
  <c r="P40" i="3" s="1"/>
  <c r="Q39" i="3" s="1"/>
  <c r="Q40" i="3" s="1"/>
  <c r="R39" i="3"/>
  <c r="O40" i="6"/>
  <c r="P39" i="6" s="1"/>
  <c r="P40" i="6" s="1"/>
  <c r="Q39" i="6" s="1"/>
  <c r="Q40" i="6" s="1"/>
  <c r="R39" i="6"/>
  <c r="O40" i="15"/>
  <c r="P39" i="15" s="1"/>
  <c r="P40" i="15" s="1"/>
  <c r="Q39" i="15" s="1"/>
  <c r="Q40" i="15" s="1"/>
  <c r="R39" i="15"/>
  <c r="O40" i="28"/>
  <c r="P39" i="28" s="1"/>
  <c r="P40" i="28" s="1"/>
  <c r="Q39" i="28" s="1"/>
  <c r="Q40" i="28" s="1"/>
  <c r="R39" i="28"/>
  <c r="O40" i="12"/>
  <c r="P39" i="12" s="1"/>
  <c r="P40" i="12" s="1"/>
  <c r="Q39" i="12" s="1"/>
  <c r="Q40" i="12" s="1"/>
  <c r="R39" i="12"/>
  <c r="O40" i="13"/>
  <c r="P39" i="13" s="1"/>
  <c r="P40" i="13" s="1"/>
  <c r="Q39" i="13" s="1"/>
  <c r="Q40" i="13" s="1"/>
  <c r="R39" i="13"/>
  <c r="O40" i="16"/>
  <c r="P39" i="16" s="1"/>
  <c r="P40" i="16" s="1"/>
  <c r="Q39" i="16" s="1"/>
  <c r="Q40" i="16" s="1"/>
  <c r="R39" i="16"/>
  <c r="O40" i="7"/>
  <c r="P39" i="7" s="1"/>
  <c r="P40" i="7" s="1"/>
  <c r="Q39" i="7" s="1"/>
  <c r="Q40" i="7" s="1"/>
  <c r="R39" i="7"/>
  <c r="O40" i="19"/>
  <c r="P39" i="19" s="1"/>
  <c r="P40" i="19" s="1"/>
  <c r="Q39" i="19" s="1"/>
  <c r="Q40" i="19" s="1"/>
  <c r="R39" i="19"/>
  <c r="O40" i="21"/>
  <c r="P39" i="21" s="1"/>
  <c r="P40" i="21" s="1"/>
  <c r="Q39" i="21" s="1"/>
  <c r="Q40" i="21" s="1"/>
  <c r="R39" i="21"/>
  <c r="R39" i="1"/>
  <c r="O40" i="1"/>
  <c r="P39" i="1" s="1"/>
  <c r="P40" i="1" s="1"/>
  <c r="Q39" i="1" s="1"/>
  <c r="Q40" i="1" s="1"/>
  <c r="O40" i="24"/>
  <c r="P39" i="24" s="1"/>
  <c r="P40" i="24" s="1"/>
  <c r="Q39" i="24" s="1"/>
  <c r="Q40" i="24" s="1"/>
  <c r="R39" i="24"/>
  <c r="O40" i="11"/>
  <c r="P39" i="11" s="1"/>
  <c r="P40" i="11" s="1"/>
  <c r="Q39" i="11" s="1"/>
  <c r="Q40" i="11" s="1"/>
  <c r="R39" i="11"/>
  <c r="O40" i="18"/>
  <c r="P39" i="18" s="1"/>
  <c r="P40" i="18" s="1"/>
  <c r="Q39" i="18" s="1"/>
  <c r="Q40" i="18" s="1"/>
  <c r="R39" i="18"/>
  <c r="O40" i="2"/>
  <c r="P39" i="2" s="1"/>
  <c r="P40" i="2" s="1"/>
  <c r="Q39" i="2" s="1"/>
  <c r="Q40" i="2" s="1"/>
  <c r="R39" i="2"/>
  <c r="O40" i="5"/>
  <c r="P39" i="5" s="1"/>
  <c r="P40" i="5" s="1"/>
  <c r="Q39" i="5" s="1"/>
  <c r="Q40" i="5" s="1"/>
  <c r="R39" i="5"/>
  <c r="R39" i="8"/>
  <c r="O40" i="8"/>
  <c r="P39" i="8" s="1"/>
  <c r="P40" i="8" s="1"/>
  <c r="Q39" i="8" s="1"/>
  <c r="Q40" i="8" s="1"/>
  <c r="R39" i="27"/>
  <c r="O40" i="27"/>
  <c r="P39" i="27" s="1"/>
  <c r="P40" i="27" s="1"/>
  <c r="Q39" i="27" s="1"/>
  <c r="Q40" i="27" s="1"/>
  <c r="R39" i="4"/>
  <c r="O40" i="4"/>
  <c r="P39" i="4" s="1"/>
  <c r="P40" i="4" s="1"/>
  <c r="Q39" i="4" s="1"/>
  <c r="Q40" i="4" s="1"/>
  <c r="O40" i="10"/>
  <c r="P39" i="10" s="1"/>
  <c r="P40" i="10" s="1"/>
  <c r="Q39" i="10" s="1"/>
  <c r="Q40" i="10" s="1"/>
  <c r="R39" i="10"/>
  <c r="O40" i="20"/>
  <c r="P39" i="20" s="1"/>
  <c r="P40" i="20" s="1"/>
  <c r="Q39" i="20" s="1"/>
  <c r="Q40" i="20" s="1"/>
  <c r="R39" i="20"/>
  <c r="O40" i="25"/>
  <c r="P39" i="25" s="1"/>
  <c r="P40" i="25" s="1"/>
  <c r="Q39" i="25" s="1"/>
  <c r="Q40" i="25" s="1"/>
  <c r="R39" i="25"/>
  <c r="O40" i="17"/>
  <c r="P39" i="17" s="1"/>
  <c r="P40" i="17" s="1"/>
  <c r="Q39" i="17" s="1"/>
  <c r="Q40" i="17" s="1"/>
  <c r="R39" i="17"/>
  <c r="O40" i="23"/>
  <c r="P39" i="23" s="1"/>
  <c r="P40" i="23" s="1"/>
  <c r="Q39" i="23" s="1"/>
  <c r="Q40" i="23" s="1"/>
  <c r="R39" i="23"/>
  <c r="O40" i="14"/>
  <c r="P39" i="14" s="1"/>
  <c r="P40" i="14" s="1"/>
  <c r="Q39" i="14" s="1"/>
  <c r="Q40" i="14" s="1"/>
  <c r="R39" i="14"/>
  <c r="O40" i="26"/>
  <c r="P39" i="26" s="1"/>
  <c r="P40" i="26" s="1"/>
  <c r="Q39" i="26" s="1"/>
  <c r="Q40" i="26" s="1"/>
  <c r="R39" i="26"/>
  <c r="O39" i="22" l="1"/>
  <c r="N40" i="22"/>
  <c r="S39" i="4"/>
  <c r="R40" i="4"/>
  <c r="S39" i="16"/>
  <c r="R40" i="16"/>
  <c r="R40" i="14"/>
  <c r="S39" i="14"/>
  <c r="R40" i="26"/>
  <c r="S39" i="26"/>
  <c r="R40" i="15"/>
  <c r="S39" i="15"/>
  <c r="S39" i="20"/>
  <c r="R40" i="20"/>
  <c r="S39" i="21"/>
  <c r="R40" i="21"/>
  <c r="R40" i="23"/>
  <c r="S39" i="23"/>
  <c r="R40" i="19"/>
  <c r="S39" i="19"/>
  <c r="R40" i="3"/>
  <c r="S39" i="3"/>
  <c r="R40" i="2"/>
  <c r="S39" i="2"/>
  <c r="R40" i="27"/>
  <c r="S39" i="27"/>
  <c r="R40" i="6"/>
  <c r="S39" i="6"/>
  <c r="S39" i="12"/>
  <c r="R40" i="12"/>
  <c r="S39" i="1"/>
  <c r="R40" i="1"/>
  <c r="R40" i="25"/>
  <c r="S39" i="25"/>
  <c r="R40" i="18"/>
  <c r="S39" i="18"/>
  <c r="R40" i="13"/>
  <c r="S39" i="13"/>
  <c r="S39" i="8"/>
  <c r="R40" i="8"/>
  <c r="R40" i="10"/>
  <c r="S39" i="10"/>
  <c r="R40" i="11"/>
  <c r="S39" i="11"/>
  <c r="R40" i="17"/>
  <c r="S39" i="17"/>
  <c r="R40" i="5"/>
  <c r="S39" i="5"/>
  <c r="S39" i="24"/>
  <c r="R40" i="24"/>
  <c r="R40" i="7"/>
  <c r="S39" i="7"/>
  <c r="S39" i="28"/>
  <c r="R40" i="28"/>
  <c r="R40" i="9"/>
  <c r="S39" i="9"/>
  <c r="O40" i="22" l="1"/>
  <c r="P39" i="22" s="1"/>
  <c r="P40" i="22" s="1"/>
  <c r="Q39" i="22" s="1"/>
  <c r="Q40" i="22" s="1"/>
  <c r="R39" i="22"/>
  <c r="V39" i="9"/>
  <c r="S40" i="9"/>
  <c r="T39" i="9" s="1"/>
  <c r="T40" i="9" s="1"/>
  <c r="U39" i="9" s="1"/>
  <c r="U40" i="9" s="1"/>
  <c r="V40" i="9" s="1"/>
  <c r="W40" i="9" s="1"/>
  <c r="V39" i="25"/>
  <c r="S40" i="25"/>
  <c r="T39" i="25" s="1"/>
  <c r="T40" i="25" s="1"/>
  <c r="U39" i="25" s="1"/>
  <c r="U40" i="25" s="1"/>
  <c r="V40" i="25" s="1"/>
  <c r="W40" i="25" s="1"/>
  <c r="V39" i="27"/>
  <c r="S40" i="27"/>
  <c r="T39" i="27" s="1"/>
  <c r="T40" i="27" s="1"/>
  <c r="U39" i="27" s="1"/>
  <c r="U40" i="27" s="1"/>
  <c r="V40" i="27" s="1"/>
  <c r="W40" i="27" s="1"/>
  <c r="V39" i="1"/>
  <c r="S40" i="1"/>
  <c r="T39" i="1" s="1"/>
  <c r="T40" i="1" s="1"/>
  <c r="U39" i="1" s="1"/>
  <c r="U40" i="1" s="1"/>
  <c r="V40" i="1" s="1"/>
  <c r="W40" i="1" s="1"/>
  <c r="V39" i="20"/>
  <c r="S40" i="20"/>
  <c r="T39" i="20" s="1"/>
  <c r="T40" i="20" s="1"/>
  <c r="U39" i="20" s="1"/>
  <c r="U40" i="20" s="1"/>
  <c r="V40" i="20" s="1"/>
  <c r="W40" i="20" s="1"/>
  <c r="V39" i="5"/>
  <c r="S40" i="5"/>
  <c r="T39" i="5" s="1"/>
  <c r="T40" i="5" s="1"/>
  <c r="U39" i="5" s="1"/>
  <c r="U40" i="5" s="1"/>
  <c r="V40" i="5" s="1"/>
  <c r="W40" i="5" s="1"/>
  <c r="V39" i="26"/>
  <c r="S40" i="26"/>
  <c r="T39" i="26" s="1"/>
  <c r="T40" i="26" s="1"/>
  <c r="U39" i="26" s="1"/>
  <c r="U40" i="26" s="1"/>
  <c r="V40" i="26" s="1"/>
  <c r="W40" i="26" s="1"/>
  <c r="V39" i="14"/>
  <c r="S40" i="14"/>
  <c r="T39" i="14" s="1"/>
  <c r="T40" i="14" s="1"/>
  <c r="U39" i="14" s="1"/>
  <c r="U40" i="14" s="1"/>
  <c r="V40" i="14" s="1"/>
  <c r="W40" i="14" s="1"/>
  <c r="V39" i="17"/>
  <c r="S40" i="17"/>
  <c r="T39" i="17" s="1"/>
  <c r="T40" i="17" s="1"/>
  <c r="U39" i="17" s="1"/>
  <c r="U40" i="17" s="1"/>
  <c r="V40" i="17" s="1"/>
  <c r="W40" i="17" s="1"/>
  <c r="V39" i="6"/>
  <c r="S40" i="6"/>
  <c r="T39" i="6" s="1"/>
  <c r="T40" i="6" s="1"/>
  <c r="U39" i="6" s="1"/>
  <c r="U40" i="6" s="1"/>
  <c r="V40" i="6" s="1"/>
  <c r="W40" i="6" s="1"/>
  <c r="V39" i="19"/>
  <c r="S40" i="19"/>
  <c r="T39" i="19" s="1"/>
  <c r="T40" i="19" s="1"/>
  <c r="U39" i="19" s="1"/>
  <c r="U40" i="19" s="1"/>
  <c r="V40" i="19" s="1"/>
  <c r="W40" i="19" s="1"/>
  <c r="V39" i="15"/>
  <c r="S40" i="15"/>
  <c r="T39" i="15" s="1"/>
  <c r="T40" i="15" s="1"/>
  <c r="U39" i="15" s="1"/>
  <c r="U40" i="15" s="1"/>
  <c r="V40" i="15" s="1"/>
  <c r="W40" i="15" s="1"/>
  <c r="V39" i="10"/>
  <c r="S40" i="10"/>
  <c r="T39" i="10" s="1"/>
  <c r="T40" i="10" s="1"/>
  <c r="U39" i="10" s="1"/>
  <c r="U40" i="10" s="1"/>
  <c r="V40" i="10" s="1"/>
  <c r="W40" i="10" s="1"/>
  <c r="V39" i="23"/>
  <c r="S40" i="23"/>
  <c r="T39" i="23" s="1"/>
  <c r="T40" i="23" s="1"/>
  <c r="U39" i="23" s="1"/>
  <c r="U40" i="23" s="1"/>
  <c r="V40" i="23" s="1"/>
  <c r="W40" i="23" s="1"/>
  <c r="V39" i="2"/>
  <c r="S40" i="2"/>
  <c r="T39" i="2" s="1"/>
  <c r="T40" i="2" s="1"/>
  <c r="U39" i="2" s="1"/>
  <c r="U40" i="2" s="1"/>
  <c r="V40" i="2" s="1"/>
  <c r="W40" i="2" s="1"/>
  <c r="V39" i="28"/>
  <c r="S40" i="28"/>
  <c r="T39" i="28" s="1"/>
  <c r="T40" i="28" s="1"/>
  <c r="U39" i="28" s="1"/>
  <c r="U40" i="28" s="1"/>
  <c r="V40" i="28" s="1"/>
  <c r="W40" i="28" s="1"/>
  <c r="V39" i="8"/>
  <c r="S40" i="8"/>
  <c r="T39" i="8" s="1"/>
  <c r="T40" i="8" s="1"/>
  <c r="U39" i="8" s="1"/>
  <c r="U40" i="8" s="1"/>
  <c r="V40" i="8" s="1"/>
  <c r="W40" i="8" s="1"/>
  <c r="V39" i="21"/>
  <c r="S40" i="21"/>
  <c r="T39" i="21" s="1"/>
  <c r="T40" i="21" s="1"/>
  <c r="U39" i="21" s="1"/>
  <c r="U40" i="21" s="1"/>
  <c r="V40" i="21" s="1"/>
  <c r="W40" i="21" s="1"/>
  <c r="V39" i="7"/>
  <c r="S40" i="7"/>
  <c r="T39" i="7" s="1"/>
  <c r="T40" i="7" s="1"/>
  <c r="U39" i="7" s="1"/>
  <c r="U40" i="7" s="1"/>
  <c r="V40" i="7" s="1"/>
  <c r="W40" i="7" s="1"/>
  <c r="V39" i="13"/>
  <c r="S40" i="13"/>
  <c r="T39" i="13" s="1"/>
  <c r="T40" i="13" s="1"/>
  <c r="U39" i="13" s="1"/>
  <c r="U40" i="13" s="1"/>
  <c r="V40" i="13" s="1"/>
  <c r="W40" i="13" s="1"/>
  <c r="V39" i="3"/>
  <c r="S40" i="3"/>
  <c r="T39" i="3" s="1"/>
  <c r="T40" i="3" s="1"/>
  <c r="U39" i="3" s="1"/>
  <c r="U40" i="3" s="1"/>
  <c r="V40" i="3" s="1"/>
  <c r="W40" i="3" s="1"/>
  <c r="V39" i="12"/>
  <c r="S40" i="12"/>
  <c r="T39" i="12" s="1"/>
  <c r="T40" i="12" s="1"/>
  <c r="U39" i="12" s="1"/>
  <c r="U40" i="12" s="1"/>
  <c r="V40" i="12" s="1"/>
  <c r="W40" i="12" s="1"/>
  <c r="V39" i="16"/>
  <c r="S40" i="16"/>
  <c r="T39" i="16" s="1"/>
  <c r="T40" i="16" s="1"/>
  <c r="U39" i="16" s="1"/>
  <c r="U40" i="16" s="1"/>
  <c r="V40" i="16" s="1"/>
  <c r="W40" i="16" s="1"/>
  <c r="V39" i="11"/>
  <c r="S40" i="11"/>
  <c r="T39" i="11" s="1"/>
  <c r="T40" i="11" s="1"/>
  <c r="U39" i="11" s="1"/>
  <c r="U40" i="11" s="1"/>
  <c r="V40" i="11" s="1"/>
  <c r="W40" i="11" s="1"/>
  <c r="V39" i="18"/>
  <c r="S40" i="18"/>
  <c r="T39" i="18" s="1"/>
  <c r="T40" i="18" s="1"/>
  <c r="U39" i="18" s="1"/>
  <c r="U40" i="18" s="1"/>
  <c r="V40" i="18" s="1"/>
  <c r="W40" i="18" s="1"/>
  <c r="V39" i="24"/>
  <c r="S40" i="24"/>
  <c r="T39" i="24" s="1"/>
  <c r="T40" i="24" s="1"/>
  <c r="U39" i="24" s="1"/>
  <c r="U40" i="24" s="1"/>
  <c r="V40" i="24" s="1"/>
  <c r="W40" i="24" s="1"/>
  <c r="V39" i="4"/>
  <c r="S40" i="4"/>
  <c r="T39" i="4" s="1"/>
  <c r="T40" i="4" s="1"/>
  <c r="U39" i="4" s="1"/>
  <c r="U40" i="4" s="1"/>
  <c r="V40" i="4" s="1"/>
  <c r="W40" i="4" s="1"/>
  <c r="R40" i="22" l="1"/>
  <c r="S39" i="22"/>
  <c r="V39" i="22" l="1"/>
  <c r="S40" i="22"/>
  <c r="T39" i="22" s="1"/>
  <c r="T40" i="22" s="1"/>
  <c r="U39" i="22" s="1"/>
  <c r="U40" i="22" s="1"/>
  <c r="V40" i="22" s="1"/>
  <c r="W40" i="22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<sst xmlns="http://schemas.openxmlformats.org/spreadsheetml/2006/main" count="2940" uniqueCount="93">
  <si>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</si>
  <si>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</si>
  <si>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</si>
  <si>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</si>
  <si>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</si>
  <si>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</si>
  <si>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</si>
  <si>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</si>
  <si>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</si>
  <si>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</si>
  <si>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</si>
  <si>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</si>
  <si>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</si>
  <si>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</si>
  <si>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</si>
  <si>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</si>
  <si>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</si>
  <si>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</si>
  <si>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</si>
  <si>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</si>
  <si>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</si>
  <si>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</si>
  <si>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</si>
  <si>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</si>
  <si>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</si>
  <si>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</si>
  <si>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</si>
  <si>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</si>
  <si>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</si>
  <si>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</si>
  <si>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</si>
  <si>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</si>
  <si>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</si>
  <si>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</si>
  <si>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</si>
  <si>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</si>
  <si>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</si>
  <si>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</si>
  <si>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</si>
  <si>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</si>
  <si>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</si>
  <si>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</si>
  <si>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</si>
  <si>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</si>
  <si>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</si>
  <si>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</si>
  <si>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</si>
  <si>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</si>
  <si>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</si>
  <si>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</si>
  <si>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</si>
  <si>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</si>
  <si>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</si>
  <si>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</si>
  <si>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</si>
  <si>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</si>
  <si>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</si>
  <si>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</si>
  <si>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</si>
  <si>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</si>
  <si>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</si>
  <si>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</si>
  <si>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</si>
  <si>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water management                             ) for 2nd Quarter ended 31 December 2025 (Figures Finalised as at 2026/01/30)</t>
  </si>
  <si>
    <t>Limpopo: Greater Tzaneen (LIM333) - Table C7 Quarterly Budgeted Cash Flows ( Waste water management                             ) for 2nd Quarter ended 31 December 2025 (Figures Finalised as at 2026/01/30)</t>
  </si>
  <si>
    <t>Limpopo: Ba-Phalaborwa (LIM334) - Table C7 Quarterly Budgeted Cash Flows ( Waste water management                             ) for 2nd Quarter ended 31 December 2025 (Figures Finalised as at 2026/01/30)</t>
  </si>
  <si>
    <t>Limpopo: Maruleng (LIM335) - Table C7 Quarterly Budgeted Cash Flows ( Waste water management                             ) for 2nd Quarter ended 31 December 2025 (Figures Finalised as at 2026/01/30)</t>
  </si>
  <si>
    <t>Limpopo: Mopani (DC33) - Table C7 Quarterly Budgeted Cash Flows ( Waste water management                             ) for 2nd Quarter ended 31 December 2025 (Figures Finalised as at 2026/01/30)</t>
  </si>
  <si>
    <t>Limpopo: Musina (LIM341) - Table C7 Quarterly Budgeted Cash Flows ( Waste water management                             ) for 2nd Quarter ended 31 December 2025 (Figures Finalised as at 2026/01/30)</t>
  </si>
  <si>
    <t>Limpopo: Thulamela (LIM343) - Table C7 Quarterly Budgeted Cash Flows ( Waste water management                             ) for 2nd Quarter ended 31 December 2025 (Figures Finalised as at 2026/01/30)</t>
  </si>
  <si>
    <t>Limpopo: Makhado (LIM344) - Table C7 Quarterly Budgeted Cash Flows ( Waste water management                             ) for 2nd Quarter ended 31 December 2025 (Figures Finalised as at 2026/01/30)</t>
  </si>
  <si>
    <t>Limpopo: Collins Chabane (LIM345) - Table C7 Quarterly Budgeted Cash Flows ( Waste water management                             ) for 2nd Quarter ended 31 December 2025 (Figures Finalised as at 2026/01/30)</t>
  </si>
  <si>
    <t>Limpopo: Vhembe (DC34) - Table C7 Quarterly Budgeted Cash Flows ( Waste water management                             ) for 2nd Quarter ended 31 December 2025 (Figures Finalised as at 2026/01/30)</t>
  </si>
  <si>
    <t>Limpopo: Blouberg (LIM351) - Table C7 Quarterly Budgeted Cash Flows ( Waste water management                             ) for 2nd Quarter ended 31 December 2025 (Figures Finalised as at 2026/01/30)</t>
  </si>
  <si>
    <t>Limpopo: Molemole (LIM353) - Table C7 Quarterly Budgeted Cash Flows ( Waste water management                             ) for 2nd Quarter ended 31 December 2025 (Figures Finalised as at 2026/01/30)</t>
  </si>
  <si>
    <t>Limpopo: Polokwane (LIM354) - Table C7 Quarterly Budgeted Cash Flows ( Waste water management                             ) for 2nd Quarter ended 31 December 2025 (Figures Finalised as at 2026/01/30)</t>
  </si>
  <si>
    <t>Limpopo: Lepelle-Nkumpi (LIM355) - Table C7 Quarterly Budgeted Cash Flows ( Waste water management                             ) for 2nd Quarter ended 31 December 2025 (Figures Finalised as at 2026/01/30)</t>
  </si>
  <si>
    <t>Limpopo: Capricorn (DC35) - Table C7 Quarterly Budgeted Cash Flows ( Waste water management                             ) for 2nd Quarter ended 31 December 2025 (Figures Finalised as at 2026/01/30)</t>
  </si>
  <si>
    <t>Limpopo: Thabazimbi (LIM361) - Table C7 Quarterly Budgeted Cash Flows ( Waste water management                             ) for 2nd Quarter ended 31 December 2025 (Figures Finalised as at 2026/01/30)</t>
  </si>
  <si>
    <t>Limpopo: Lephalale (LIM362) - Table C7 Quarterly Budgeted Cash Flows ( Waste water management                             ) for 2nd Quarter ended 31 December 2025 (Figures Finalised as at 2026/01/30)</t>
  </si>
  <si>
    <t>Limpopo: Bela Bela (LIM366) - Table C7 Quarterly Budgeted Cash Flows ( Waste water management                             ) for 2nd Quarter ended 31 December 2025 (Figures Finalised as at 2026/01/30)</t>
  </si>
  <si>
    <t>Limpopo: Mogalakwena (LIM367) - Table C7 Quarterly Budgeted Cash Flows ( Waste water management                             ) for 2nd Quarter ended 31 December 2025 (Figures Finalised as at 2026/01/30)</t>
  </si>
  <si>
    <t>Limpopo: Modimolle-Mookgopong (LIM368) - Table C7 Quarterly Budgeted Cash Flows ( Waste water management                             ) for 2nd Quarter ended 31 December 2025 (Figures Finalised as at 2026/01/30)</t>
  </si>
  <si>
    <t>Limpopo: Waterberg (DC36) - Table C7 Quarterly Budgeted Cash Flows ( Waste water management                             ) for 2nd Quarter ended 31 December 2025 (Figures Finalised as at 2026/01/30)</t>
  </si>
  <si>
    <t>Limpopo: Ephraim Mogale (LIM471) - Table C7 Quarterly Budgeted Cash Flows ( Waste water management                             ) for 2nd Quarter ended 31 December 2025 (Figures Finalised as at 2026/01/30)</t>
  </si>
  <si>
    <t>Limpopo: Elias Motsoaledi (LIM472) - Table C7 Quarterly Budgeted Cash Flows ( Waste water management                             ) for 2nd Quarter ended 31 December 2025 (Figures Finalised as at 2026/01/30)</t>
  </si>
  <si>
    <t>Limpopo: Makhuduthamaga (LIM473) - Table C7 Quarterly Budgeted Cash Flows ( Waste water management                             ) for 2nd Quarter ended 31 December 2025 (Figures Finalised as at 2026/01/30)</t>
  </si>
  <si>
    <t>Limpopo: Tubatse Fetakgomo (LIM476) - Table C7 Quarterly Budgeted Cash Flows ( Waste water management                             ) for 2nd Quarter ended 31 December 2025 (Figures Finalised as at 2026/01/30)</t>
  </si>
  <si>
    <t>Limpopo: Sekhukhune (DC47) - Table C7 Quarterly Budgeted Cash Flows ( Waste water management                             ) for 2nd Quarter ended 31 December 2025 (Figures Finalised as at 2026/01/30)</t>
  </si>
  <si>
    <t>Summary - Table C7 Quarterly Budgeted Cash Flows ( Waste water management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</si>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</sst>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351462</v>
      </c>
      <c r="D7" s="18"/>
      <c r="E7" s="19"/>
      <c r="F7" s="20"/>
      <c r="G7" s="20">
        <v>74615</v>
      </c>
      <c r="H7" s="20">
        <v>115650</v>
      </c>
      <c r="I7" s="20">
        <v>74107</v>
      </c>
      <c r="J7" s="20">
        <v>264372</v>
      </c>
      <c r="K7" s="20">
        <v>84320</v>
      </c>
      <c r="L7" s="20">
        <v>81820</v>
      </c>
      <c r="M7" s="20">
        <v>112449</v>
      </c>
      <c r="N7" s="20">
        <v>278589</v>
      </c>
      <c r="O7" s="20"/>
      <c r="P7" s="20"/>
      <c r="Q7" s="20"/>
      <c r="R7" s="20"/>
      <c r="S7" s="20"/>
      <c r="T7" s="20"/>
      <c r="U7" s="20"/>
      <c r="V7" s="20"/>
      <c r="W7" s="20">
        <v>542961</v>
      </c>
      <c r="X7" s="20"/>
      <c r="Y7" s="20">
        <v>542961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6377</v>
      </c>
      <c r="D11" s="18"/>
      <c r="E11" s="19"/>
      <c r="F11" s="20"/>
      <c r="G11" s="20">
        <v>1977</v>
      </c>
      <c r="H11" s="20">
        <v>2237</v>
      </c>
      <c r="I11" s="20">
        <v>3175</v>
      </c>
      <c r="J11" s="20">
        <v>7389</v>
      </c>
      <c r="K11" s="20">
        <v>3771</v>
      </c>
      <c r="L11" s="20">
        <v>10986</v>
      </c>
      <c r="M11" s="20">
        <v>3830</v>
      </c>
      <c r="N11" s="20">
        <v>18587</v>
      </c>
      <c r="O11" s="20"/>
      <c r="P11" s="20"/>
      <c r="Q11" s="20"/>
      <c r="R11" s="20"/>
      <c r="S11" s="20"/>
      <c r="T11" s="20"/>
      <c r="U11" s="20"/>
      <c r="V11" s="20"/>
      <c r="W11" s="20">
        <v>25976</v>
      </c>
      <c r="X11" s="20"/>
      <c r="Y11" s="20">
        <v>25976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-6506</v>
      </c>
      <c r="D14" s="18"/>
      <c r="E14" s="19">
        <v>-440820</v>
      </c>
      <c r="F14" s="20">
        <v>-440820</v>
      </c>
      <c r="G14" s="20"/>
      <c r="H14" s="20"/>
      <c r="I14" s="20">
        <v>-70770</v>
      </c>
      <c r="J14" s="20">
        <v>-70770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-70770</v>
      </c>
      <c r="X14" s="20">
        <v>-220410</v>
      </c>
      <c r="Y14" s="20">
        <v>149640</v>
      </c>
      <c r="Z14" s="21">
        <v>-67.89165645841841</v>
      </c>
      <c r="AA14" s="22">
        <v>-440820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351333</v>
      </c>
      <c r="D17" s="26">
        <f>SUM(D6:D16)</f>
        <v>0</v>
      </c>
      <c r="E17" s="27">
        <f t="shared" si="0"/>
        <v>-440820</v>
      </c>
      <c r="F17" s="28">
        <f t="shared" si="0"/>
        <v>-440820</v>
      </c>
      <c r="G17" s="28">
        <f t="shared" si="0"/>
        <v>76592</v>
      </c>
      <c r="H17" s="28">
        <f t="shared" si="0"/>
        <v>117887</v>
      </c>
      <c r="I17" s="28">
        <f t="shared" si="0"/>
        <v>6512</v>
      </c>
      <c r="J17" s="28">
        <f t="shared" si="0"/>
        <v>200991</v>
      </c>
      <c r="K17" s="28">
        <f t="shared" si="0"/>
        <v>88091</v>
      </c>
      <c r="L17" s="28">
        <f t="shared" si="0"/>
        <v>92806</v>
      </c>
      <c r="M17" s="28">
        <f t="shared" si="0"/>
        <v>116279</v>
      </c>
      <c r="N17" s="28">
        <f t="shared" si="0"/>
        <v>297176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498167</v>
      </c>
      <c r="X17" s="28">
        <f t="shared" si="0"/>
        <v>-220410</v>
      </c>
      <c r="Y17" s="28">
        <f t="shared" si="0"/>
        <v>718577</v>
      </c>
      <c r="Z17" s="29">
        <f>+IF(X17&lt;&gt;0,+(Y17/X17)*100,0)</f>
        <v>-326.01832947688399</v>
      </c>
      <c r="AA17" s="30">
        <f>SUM(AA6:AA16)</f>
        <v>-440820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351333</v>
      </c>
      <c r="D38" s="32">
        <f>+D17+D27+D36</f>
        <v>0</v>
      </c>
      <c r="E38" s="33">
        <f t="shared" si="3"/>
        <v>-440820</v>
      </c>
      <c r="F38" s="2">
        <f t="shared" si="3"/>
        <v>-440820</v>
      </c>
      <c r="G38" s="2">
        <f t="shared" si="3"/>
        <v>76592</v>
      </c>
      <c r="H38" s="2">
        <f t="shared" si="3"/>
        <v>117887</v>
      </c>
      <c r="I38" s="2">
        <f t="shared" si="3"/>
        <v>6512</v>
      </c>
      <c r="J38" s="2">
        <f t="shared" si="3"/>
        <v>200991</v>
      </c>
      <c r="K38" s="2">
        <f t="shared" si="3"/>
        <v>88091</v>
      </c>
      <c r="L38" s="2">
        <f t="shared" si="3"/>
        <v>92806</v>
      </c>
      <c r="M38" s="2">
        <f t="shared" si="3"/>
        <v>116279</v>
      </c>
      <c r="N38" s="2">
        <f t="shared" si="3"/>
        <v>297176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498167</v>
      </c>
      <c r="X38" s="2">
        <f t="shared" si="3"/>
        <v>-220410</v>
      </c>
      <c r="Y38" s="2">
        <f t="shared" si="3"/>
        <v>718577</v>
      </c>
      <c r="Z38" s="34">
        <f>+IF(X38&lt;&gt;0,+(Y38/X38)*100,0)</f>
        <v>-326.01832947688399</v>
      </c>
      <c r="AA38" s="35">
        <f>+AA17+AA27+AA36</f>
        <v>-440820</v>
      </c>
    </row>
    <row r="39" spans="1:27" x14ac:dyDescent="0.25">
      <c r="A39" s="23" t="s">
        <v>60</v>
      </c>
      <c r="B39" s="17"/>
      <c r="C39" s="32">
        <v>479064</v>
      </c>
      <c r="D39" s="32"/>
      <c r="E39" s="33"/>
      <c r="F39" s="2"/>
      <c r="G39" s="2">
        <v>1271084</v>
      </c>
      <c r="H39" s="2">
        <f>+G40+H60</f>
        <v>1347676</v>
      </c>
      <c r="I39" s="2">
        <f>+H40+I60</f>
        <v>1465563</v>
      </c>
      <c r="J39" s="2">
        <f>+G39</f>
        <v>1271084</v>
      </c>
      <c r="K39" s="2">
        <f>+I40+K60</f>
        <v>1472075</v>
      </c>
      <c r="L39" s="2">
        <f>+K40+L60</f>
        <v>1560166</v>
      </c>
      <c r="M39" s="2">
        <f>+L40+M60</f>
        <v>1652972</v>
      </c>
      <c r="N39" s="2">
        <f>+K39</f>
        <v>1472075</v>
      </c>
      <c r="O39" s="2">
        <f>+M40+O60</f>
        <v>1769251</v>
      </c>
      <c r="P39" s="2">
        <f>+O40+P60</f>
        <v>1769251</v>
      </c>
      <c r="Q39" s="2">
        <f>+P40+Q60</f>
        <v>1769251</v>
      </c>
      <c r="R39" s="2">
        <f>+O39</f>
        <v>1769251</v>
      </c>
      <c r="S39" s="2">
        <f>+Q40+S60</f>
        <v>1769251</v>
      </c>
      <c r="T39" s="2">
        <f>+S40+T60</f>
        <v>1769251</v>
      </c>
      <c r="U39" s="2">
        <f>+T40+U60</f>
        <v>1769251</v>
      </c>
      <c r="V39" s="2">
        <f>+S39</f>
        <v>1769251</v>
      </c>
      <c r="W39" s="2">
        <f>+G39</f>
        <v>1271084</v>
      </c>
      <c r="X39" s="2"/>
      <c r="Y39" s="2">
        <f>+W39-X39</f>
        <v>1271084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830397</v>
      </c>
      <c r="D40" s="43">
        <f t="shared" ref="D40:AA40" si="4">+D38+D39</f>
        <v>0</v>
      </c>
      <c r="E40" s="44">
        <f t="shared" si="4"/>
        <v>-440820</v>
      </c>
      <c r="F40" s="45">
        <f t="shared" si="4"/>
        <v>-440820</v>
      </c>
      <c r="G40" s="45">
        <f t="shared" si="4"/>
        <v>1347676</v>
      </c>
      <c r="H40" s="45">
        <f t="shared" si="4"/>
        <v>1465563</v>
      </c>
      <c r="I40" s="45">
        <f t="shared" si="4"/>
        <v>1472075</v>
      </c>
      <c r="J40" s="45">
        <f>+I40</f>
        <v>1472075</v>
      </c>
      <c r="K40" s="45">
        <f t="shared" si="4"/>
        <v>1560166</v>
      </c>
      <c r="L40" s="45">
        <f t="shared" si="4"/>
        <v>1652972</v>
      </c>
      <c r="M40" s="45">
        <f t="shared" si="4"/>
        <v>1769251</v>
      </c>
      <c r="N40" s="45">
        <f>+M40</f>
        <v>1769251</v>
      </c>
      <c r="O40" s="45">
        <f t="shared" si="4"/>
        <v>1769251</v>
      </c>
      <c r="P40" s="45">
        <f t="shared" si="4"/>
        <v>1769251</v>
      </c>
      <c r="Q40" s="45">
        <f t="shared" si="4"/>
        <v>1769251</v>
      </c>
      <c r="R40" s="45">
        <f>+Q40</f>
        <v>1769251</v>
      </c>
      <c r="S40" s="45">
        <f t="shared" si="4"/>
        <v>1769251</v>
      </c>
      <c r="T40" s="45">
        <f t="shared" si="4"/>
        <v>1769251</v>
      </c>
      <c r="U40" s="45">
        <f t="shared" si="4"/>
        <v>1769251</v>
      </c>
      <c r="V40" s="45">
        <f>+U40</f>
        <v>1769251</v>
      </c>
      <c r="W40" s="45">
        <f>+V40</f>
        <v>1769251</v>
      </c>
      <c r="X40" s="45">
        <f t="shared" si="4"/>
        <v>-220410</v>
      </c>
      <c r="Y40" s="45">
        <f t="shared" si="4"/>
        <v>1989661</v>
      </c>
      <c r="Z40" s="46">
        <f>+IF(X40&lt;&gt;0,+(Y40/X40)*100,0)</f>
        <v>-902.70904223946286</v>
      </c>
      <c r="AA40" s="47">
        <f t="shared" si="4"/>
        <v>-440820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1271084</v>
      </c>
      <c r="J60">
        <v>1271084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31125</v>
      </c>
      <c r="D7" s="18"/>
      <c r="E7" s="19">
        <v>-419750</v>
      </c>
      <c r="F7" s="20">
        <v>-419750</v>
      </c>
      <c r="G7" s="20">
        <v>1668</v>
      </c>
      <c r="H7" s="20">
        <v>439392</v>
      </c>
      <c r="I7" s="20">
        <v>424133</v>
      </c>
      <c r="J7" s="20">
        <v>865193</v>
      </c>
      <c r="K7" s="20">
        <v>504768</v>
      </c>
      <c r="L7" s="20">
        <v>465545</v>
      </c>
      <c r="M7" s="20">
        <v>10418309</v>
      </c>
      <c r="N7" s="20">
        <v>11388622</v>
      </c>
      <c r="O7" s="20"/>
      <c r="P7" s="20"/>
      <c r="Q7" s="20"/>
      <c r="R7" s="20"/>
      <c r="S7" s="20"/>
      <c r="T7" s="20"/>
      <c r="U7" s="20"/>
      <c r="V7" s="20"/>
      <c r="W7" s="20">
        <v>12253815</v>
      </c>
      <c r="X7" s="20">
        <v>-209874</v>
      </c>
      <c r="Y7" s="20">
        <v>12463689</v>
      </c>
      <c r="Z7" s="21">
        <v>-5938.6531919151494</v>
      </c>
      <c r="AA7" s="22">
        <v>-419750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318959</v>
      </c>
      <c r="H11" s="20">
        <v>65453</v>
      </c>
      <c r="I11" s="20"/>
      <c r="J11" s="20">
        <v>384412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384412</v>
      </c>
      <c r="X11" s="20"/>
      <c r="Y11" s="20">
        <v>384412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-4467024</v>
      </c>
      <c r="F14" s="20">
        <v>-4467024</v>
      </c>
      <c r="G14" s="20">
        <v>-68738</v>
      </c>
      <c r="H14" s="20">
        <v>-38753</v>
      </c>
      <c r="I14" s="20">
        <v>-309374</v>
      </c>
      <c r="J14" s="20">
        <v>-416865</v>
      </c>
      <c r="K14" s="20">
        <v>-215884</v>
      </c>
      <c r="L14" s="20">
        <v>-1144221</v>
      </c>
      <c r="M14" s="20">
        <v>-23125209</v>
      </c>
      <c r="N14" s="20">
        <v>-24485314</v>
      </c>
      <c r="O14" s="20"/>
      <c r="P14" s="20"/>
      <c r="Q14" s="20"/>
      <c r="R14" s="20"/>
      <c r="S14" s="20"/>
      <c r="T14" s="20"/>
      <c r="U14" s="20"/>
      <c r="V14" s="20"/>
      <c r="W14" s="20">
        <v>-24902179</v>
      </c>
      <c r="X14" s="20">
        <v>-2233518</v>
      </c>
      <c r="Y14" s="20">
        <v>-22668661</v>
      </c>
      <c r="Z14" s="21">
        <v>1014.9307505021227</v>
      </c>
      <c r="AA14" s="22">
        <v>-4467024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31125</v>
      </c>
      <c r="D17" s="26">
        <f>SUM(D6:D16)</f>
        <v>0</v>
      </c>
      <c r="E17" s="27">
        <f t="shared" si="0"/>
        <v>-4886774</v>
      </c>
      <c r="F17" s="28">
        <f t="shared" si="0"/>
        <v>-4886774</v>
      </c>
      <c r="G17" s="28">
        <f t="shared" si="0"/>
        <v>251889</v>
      </c>
      <c r="H17" s="28">
        <f t="shared" si="0"/>
        <v>466092</v>
      </c>
      <c r="I17" s="28">
        <f t="shared" si="0"/>
        <v>114759</v>
      </c>
      <c r="J17" s="28">
        <f t="shared" si="0"/>
        <v>832740</v>
      </c>
      <c r="K17" s="28">
        <f t="shared" si="0"/>
        <v>288884</v>
      </c>
      <c r="L17" s="28">
        <f t="shared" si="0"/>
        <v>-678676</v>
      </c>
      <c r="M17" s="28">
        <f t="shared" si="0"/>
        <v>-12706900</v>
      </c>
      <c r="N17" s="28">
        <f t="shared" si="0"/>
        <v>-13096692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-12263952</v>
      </c>
      <c r="X17" s="28">
        <f t="shared" si="0"/>
        <v>-2443392</v>
      </c>
      <c r="Y17" s="28">
        <f t="shared" si="0"/>
        <v>-9820560</v>
      </c>
      <c r="Z17" s="29">
        <f>+IF(X17&lt;&gt;0,+(Y17/X17)*100,0)</f>
        <v>401.92322803708942</v>
      </c>
      <c r="AA17" s="30">
        <f>SUM(AA6:AA16)</f>
        <v>-4886774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31125</v>
      </c>
      <c r="D38" s="32">
        <f>+D17+D27+D36</f>
        <v>0</v>
      </c>
      <c r="E38" s="33">
        <f t="shared" si="3"/>
        <v>-4886774</v>
      </c>
      <c r="F38" s="2">
        <f t="shared" si="3"/>
        <v>-4886774</v>
      </c>
      <c r="G38" s="2">
        <f t="shared" si="3"/>
        <v>251889</v>
      </c>
      <c r="H38" s="2">
        <f t="shared" si="3"/>
        <v>466092</v>
      </c>
      <c r="I38" s="2">
        <f t="shared" si="3"/>
        <v>114759</v>
      </c>
      <c r="J38" s="2">
        <f t="shared" si="3"/>
        <v>832740</v>
      </c>
      <c r="K38" s="2">
        <f t="shared" si="3"/>
        <v>288884</v>
      </c>
      <c r="L38" s="2">
        <f t="shared" si="3"/>
        <v>-678676</v>
      </c>
      <c r="M38" s="2">
        <f t="shared" si="3"/>
        <v>-12706900</v>
      </c>
      <c r="N38" s="2">
        <f t="shared" si="3"/>
        <v>-13096692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-12263952</v>
      </c>
      <c r="X38" s="2">
        <f t="shared" si="3"/>
        <v>-2443392</v>
      </c>
      <c r="Y38" s="2">
        <f t="shared" si="3"/>
        <v>-9820560</v>
      </c>
      <c r="Z38" s="34">
        <f>+IF(X38&lt;&gt;0,+(Y38/X38)*100,0)</f>
        <v>401.92322803708942</v>
      </c>
      <c r="AA38" s="35">
        <f>+AA17+AA27+AA36</f>
        <v>-4886774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251889</v>
      </c>
      <c r="I39" s="2">
        <f>+H40+I60</f>
        <v>717981</v>
      </c>
      <c r="J39" s="2">
        <f>+G39</f>
        <v>0</v>
      </c>
      <c r="K39" s="2">
        <f>+I40+K60</f>
        <v>832740</v>
      </c>
      <c r="L39" s="2">
        <f>+K40+L60</f>
        <v>1121624</v>
      </c>
      <c r="M39" s="2">
        <f>+L40+M60</f>
        <v>442948</v>
      </c>
      <c r="N39" s="2">
        <f>+K39</f>
        <v>832740</v>
      </c>
      <c r="O39" s="2">
        <f>+M40+O60</f>
        <v>-12263952</v>
      </c>
      <c r="P39" s="2">
        <f>+O40+P60</f>
        <v>-12263952</v>
      </c>
      <c r="Q39" s="2">
        <f>+P40+Q60</f>
        <v>-12263952</v>
      </c>
      <c r="R39" s="2">
        <f>+O39</f>
        <v>-12263952</v>
      </c>
      <c r="S39" s="2">
        <f>+Q40+S60</f>
        <v>-12263952</v>
      </c>
      <c r="T39" s="2">
        <f>+S40+T60</f>
        <v>-12263952</v>
      </c>
      <c r="U39" s="2">
        <f>+T40+U60</f>
        <v>-12263952</v>
      </c>
      <c r="V39" s="2">
        <f>+S39</f>
        <v>-12263952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31125</v>
      </c>
      <c r="D40" s="43">
        <f t="shared" ref="D40:AA40" si="4">+D38+D39</f>
        <v>0</v>
      </c>
      <c r="E40" s="44">
        <f t="shared" si="4"/>
        <v>-4886774</v>
      </c>
      <c r="F40" s="45">
        <f t="shared" si="4"/>
        <v>-4886774</v>
      </c>
      <c r="G40" s="45">
        <f t="shared" si="4"/>
        <v>251889</v>
      </c>
      <c r="H40" s="45">
        <f t="shared" si="4"/>
        <v>717981</v>
      </c>
      <c r="I40" s="45">
        <f t="shared" si="4"/>
        <v>832740</v>
      </c>
      <c r="J40" s="45">
        <f>+I40</f>
        <v>832740</v>
      </c>
      <c r="K40" s="45">
        <f t="shared" si="4"/>
        <v>1121624</v>
      </c>
      <c r="L40" s="45">
        <f t="shared" si="4"/>
        <v>442948</v>
      </c>
      <c r="M40" s="45">
        <f t="shared" si="4"/>
        <v>-12263952</v>
      </c>
      <c r="N40" s="45">
        <f>+M40</f>
        <v>-12263952</v>
      </c>
      <c r="O40" s="45">
        <f t="shared" si="4"/>
        <v>-12263952</v>
      </c>
      <c r="P40" s="45">
        <f t="shared" si="4"/>
        <v>-12263952</v>
      </c>
      <c r="Q40" s="45">
        <f t="shared" si="4"/>
        <v>-12263952</v>
      </c>
      <c r="R40" s="45">
        <f>+Q40</f>
        <v>-12263952</v>
      </c>
      <c r="S40" s="45">
        <f t="shared" si="4"/>
        <v>-12263952</v>
      </c>
      <c r="T40" s="45">
        <f t="shared" si="4"/>
        <v>-12263952</v>
      </c>
      <c r="U40" s="45">
        <f t="shared" si="4"/>
        <v>-12263952</v>
      </c>
      <c r="V40" s="45">
        <f>+U40</f>
        <v>-12263952</v>
      </c>
      <c r="W40" s="45">
        <f>+V40</f>
        <v>-12263952</v>
      </c>
      <c r="X40" s="45">
        <f t="shared" si="4"/>
        <v>-2443392</v>
      </c>
      <c r="Y40" s="45">
        <f t="shared" si="4"/>
        <v>-9820560</v>
      </c>
      <c r="Z40" s="46">
        <f>+IF(X40&lt;&gt;0,+(Y40/X40)*100,0)</f>
        <v>401.92322803708942</v>
      </c>
      <c r="AA40" s="47">
        <f t="shared" si="4"/>
        <v>-4886774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338456</v>
      </c>
      <c r="D7" s="18"/>
      <c r="E7" s="19"/>
      <c r="F7" s="20"/>
      <c r="G7" s="20">
        <v>55252</v>
      </c>
      <c r="H7" s="20">
        <v>60690</v>
      </c>
      <c r="I7" s="20">
        <v>58938</v>
      </c>
      <c r="J7" s="20">
        <v>174880</v>
      </c>
      <c r="K7" s="20">
        <v>60613</v>
      </c>
      <c r="L7" s="20">
        <v>66982</v>
      </c>
      <c r="M7" s="20">
        <v>53147</v>
      </c>
      <c r="N7" s="20">
        <v>180742</v>
      </c>
      <c r="O7" s="20"/>
      <c r="P7" s="20"/>
      <c r="Q7" s="20"/>
      <c r="R7" s="20"/>
      <c r="S7" s="20"/>
      <c r="T7" s="20"/>
      <c r="U7" s="20"/>
      <c r="V7" s="20"/>
      <c r="W7" s="20">
        <v>355622</v>
      </c>
      <c r="X7" s="20"/>
      <c r="Y7" s="20">
        <v>355622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271274</v>
      </c>
      <c r="D8" s="18"/>
      <c r="E8" s="19"/>
      <c r="F8" s="20"/>
      <c r="G8" s="20">
        <v>4708</v>
      </c>
      <c r="H8" s="20">
        <v>6030</v>
      </c>
      <c r="I8" s="20">
        <v>6271</v>
      </c>
      <c r="J8" s="20">
        <v>17009</v>
      </c>
      <c r="K8" s="20">
        <v>6797</v>
      </c>
      <c r="L8" s="20">
        <v>6425</v>
      </c>
      <c r="M8" s="20">
        <v>7949</v>
      </c>
      <c r="N8" s="20">
        <v>21171</v>
      </c>
      <c r="O8" s="20"/>
      <c r="P8" s="20"/>
      <c r="Q8" s="20"/>
      <c r="R8" s="20"/>
      <c r="S8" s="20"/>
      <c r="T8" s="20"/>
      <c r="U8" s="20"/>
      <c r="V8" s="20"/>
      <c r="W8" s="20">
        <v>38180</v>
      </c>
      <c r="X8" s="20"/>
      <c r="Y8" s="20">
        <v>38180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609730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59960</v>
      </c>
      <c r="H17" s="28">
        <f t="shared" si="0"/>
        <v>66720</v>
      </c>
      <c r="I17" s="28">
        <f t="shared" si="0"/>
        <v>65209</v>
      </c>
      <c r="J17" s="28">
        <f t="shared" si="0"/>
        <v>191889</v>
      </c>
      <c r="K17" s="28">
        <f t="shared" si="0"/>
        <v>67410</v>
      </c>
      <c r="L17" s="28">
        <f t="shared" si="0"/>
        <v>73407</v>
      </c>
      <c r="M17" s="28">
        <f t="shared" si="0"/>
        <v>61096</v>
      </c>
      <c r="N17" s="28">
        <f t="shared" si="0"/>
        <v>201913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393802</v>
      </c>
      <c r="X17" s="28">
        <f t="shared" si="0"/>
        <v>0</v>
      </c>
      <c r="Y17" s="28">
        <f t="shared" si="0"/>
        <v>393802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609730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59960</v>
      </c>
      <c r="H38" s="2">
        <f t="shared" si="3"/>
        <v>66720</v>
      </c>
      <c r="I38" s="2">
        <f t="shared" si="3"/>
        <v>65209</v>
      </c>
      <c r="J38" s="2">
        <f t="shared" si="3"/>
        <v>191889</v>
      </c>
      <c r="K38" s="2">
        <f t="shared" si="3"/>
        <v>67410</v>
      </c>
      <c r="L38" s="2">
        <f t="shared" si="3"/>
        <v>73407</v>
      </c>
      <c r="M38" s="2">
        <f t="shared" si="3"/>
        <v>61096</v>
      </c>
      <c r="N38" s="2">
        <f t="shared" si="3"/>
        <v>201913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393802</v>
      </c>
      <c r="X38" s="2">
        <f t="shared" si="3"/>
        <v>0</v>
      </c>
      <c r="Y38" s="2">
        <f t="shared" si="3"/>
        <v>393802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3179936</v>
      </c>
      <c r="D39" s="32"/>
      <c r="E39" s="33">
        <v>3179936</v>
      </c>
      <c r="F39" s="2">
        <v>3179936</v>
      </c>
      <c r="G39" s="2">
        <v>3773463</v>
      </c>
      <c r="H39" s="2">
        <f>+G40+H60</f>
        <v>3833423</v>
      </c>
      <c r="I39" s="2">
        <f>+H40+I60</f>
        <v>3900143</v>
      </c>
      <c r="J39" s="2">
        <f>+G39</f>
        <v>3773463</v>
      </c>
      <c r="K39" s="2">
        <f>+I40+K60</f>
        <v>3965352</v>
      </c>
      <c r="L39" s="2">
        <f>+K40+L60</f>
        <v>4032762</v>
      </c>
      <c r="M39" s="2">
        <f>+L40+M60</f>
        <v>4106169</v>
      </c>
      <c r="N39" s="2">
        <f>+K39</f>
        <v>3965352</v>
      </c>
      <c r="O39" s="2">
        <f>+M40+O60</f>
        <v>4167265</v>
      </c>
      <c r="P39" s="2">
        <f>+O40+P60</f>
        <v>4167265</v>
      </c>
      <c r="Q39" s="2">
        <f>+P40+Q60</f>
        <v>4167265</v>
      </c>
      <c r="R39" s="2">
        <f>+O39</f>
        <v>4167265</v>
      </c>
      <c r="S39" s="2">
        <f>+Q40+S60</f>
        <v>4167265</v>
      </c>
      <c r="T39" s="2">
        <f>+S40+T60</f>
        <v>4167265</v>
      </c>
      <c r="U39" s="2">
        <f>+T40+U60</f>
        <v>4167265</v>
      </c>
      <c r="V39" s="2">
        <f>+S39</f>
        <v>4167265</v>
      </c>
      <c r="W39" s="2">
        <f>+G39</f>
        <v>3773463</v>
      </c>
      <c r="X39" s="2">
        <v>3179936</v>
      </c>
      <c r="Y39" s="2">
        <f>+W39-X39</f>
        <v>593527</v>
      </c>
      <c r="Z39" s="34">
        <f>+IF(X39&lt;&gt;0,+(Y39/X39)*100,0)</f>
        <v>18.66474671188351</v>
      </c>
      <c r="AA39" s="35">
        <v>3179936</v>
      </c>
    </row>
    <row r="40" spans="1:27" x14ac:dyDescent="0.25">
      <c r="A40" s="41" t="s">
        <v>62</v>
      </c>
      <c r="B40" s="42" t="s">
        <v>61</v>
      </c>
      <c r="C40" s="43">
        <f>+C38+C39</f>
        <v>3789666</v>
      </c>
      <c r="D40" s="43">
        <f t="shared" ref="D40:AA40" si="4">+D38+D39</f>
        <v>0</v>
      </c>
      <c r="E40" s="44">
        <f t="shared" si="4"/>
        <v>3179936</v>
      </c>
      <c r="F40" s="45">
        <f t="shared" si="4"/>
        <v>3179936</v>
      </c>
      <c r="G40" s="45">
        <f t="shared" si="4"/>
        <v>3833423</v>
      </c>
      <c r="H40" s="45">
        <f t="shared" si="4"/>
        <v>3900143</v>
      </c>
      <c r="I40" s="45">
        <f t="shared" si="4"/>
        <v>3965352</v>
      </c>
      <c r="J40" s="45">
        <f>+I40</f>
        <v>3965352</v>
      </c>
      <c r="K40" s="45">
        <f t="shared" si="4"/>
        <v>4032762</v>
      </c>
      <c r="L40" s="45">
        <f t="shared" si="4"/>
        <v>4106169</v>
      </c>
      <c r="M40" s="45">
        <f t="shared" si="4"/>
        <v>4167265</v>
      </c>
      <c r="N40" s="45">
        <f>+M40</f>
        <v>4167265</v>
      </c>
      <c r="O40" s="45">
        <f t="shared" si="4"/>
        <v>4167265</v>
      </c>
      <c r="P40" s="45">
        <f t="shared" si="4"/>
        <v>4167265</v>
      </c>
      <c r="Q40" s="45">
        <f t="shared" si="4"/>
        <v>4167265</v>
      </c>
      <c r="R40" s="45">
        <f>+Q40</f>
        <v>4167265</v>
      </c>
      <c r="S40" s="45">
        <f t="shared" si="4"/>
        <v>4167265</v>
      </c>
      <c r="T40" s="45">
        <f t="shared" si="4"/>
        <v>4167265</v>
      </c>
      <c r="U40" s="45">
        <f t="shared" si="4"/>
        <v>4167265</v>
      </c>
      <c r="V40" s="45">
        <f>+U40</f>
        <v>4167265</v>
      </c>
      <c r="W40" s="45">
        <f>+V40</f>
        <v>4167265</v>
      </c>
      <c r="X40" s="45">
        <f t="shared" si="4"/>
        <v>3179936</v>
      </c>
      <c r="Y40" s="45">
        <f t="shared" si="4"/>
        <v>987329</v>
      </c>
      <c r="Z40" s="46">
        <f>+IF(X40&lt;&gt;0,+(Y40/X40)*100,0)</f>
        <v>31.048706640636791</v>
      </c>
      <c r="AA40" s="47">
        <f t="shared" si="4"/>
        <v>3179936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3773463</v>
      </c>
      <c r="J60">
        <v>3773463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15766452</v>
      </c>
      <c r="F7" s="20">
        <v>15766452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7883226</v>
      </c>
      <c r="Y7" s="20">
        <v>-7883226</v>
      </c>
      <c r="Z7" s="21">
        <v>-100</v>
      </c>
      <c r="AA7" s="22">
        <v>15766452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26212056</v>
      </c>
      <c r="F8" s="20">
        <v>26212056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13106028</v>
      </c>
      <c r="Y8" s="20">
        <v>-13106028</v>
      </c>
      <c r="Z8" s="21">
        <v>-100</v>
      </c>
      <c r="AA8" s="22">
        <v>26212056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4396908</v>
      </c>
      <c r="F11" s="20">
        <v>4396908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2198454</v>
      </c>
      <c r="Y11" s="20">
        <v>-2198454</v>
      </c>
      <c r="Z11" s="21">
        <v>-100</v>
      </c>
      <c r="AA11" s="22">
        <v>4396908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-2416620</v>
      </c>
      <c r="D14" s="18"/>
      <c r="E14" s="19">
        <v>-24511188</v>
      </c>
      <c r="F14" s="20">
        <v>-24511188</v>
      </c>
      <c r="G14" s="20"/>
      <c r="H14" s="20">
        <v>-708</v>
      </c>
      <c r="I14" s="20">
        <v>-708</v>
      </c>
      <c r="J14" s="20">
        <v>-1416</v>
      </c>
      <c r="K14" s="20">
        <v>-708</v>
      </c>
      <c r="L14" s="20">
        <v>-708</v>
      </c>
      <c r="M14" s="20"/>
      <c r="N14" s="20">
        <v>-1416</v>
      </c>
      <c r="O14" s="20"/>
      <c r="P14" s="20"/>
      <c r="Q14" s="20"/>
      <c r="R14" s="20"/>
      <c r="S14" s="20"/>
      <c r="T14" s="20"/>
      <c r="U14" s="20"/>
      <c r="V14" s="20"/>
      <c r="W14" s="20">
        <v>-2832</v>
      </c>
      <c r="X14" s="20">
        <v>-12255594</v>
      </c>
      <c r="Y14" s="20">
        <v>12252762</v>
      </c>
      <c r="Z14" s="21">
        <v>-99.976892184907555</v>
      </c>
      <c r="AA14" s="22">
        <v>-24511188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-15540</v>
      </c>
      <c r="F15" s="20">
        <v>-15540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-7770</v>
      </c>
      <c r="Y15" s="20">
        <v>7770</v>
      </c>
      <c r="Z15" s="21">
        <v>-100</v>
      </c>
      <c r="AA15" s="22">
        <v>-15540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-2416620</v>
      </c>
      <c r="D17" s="26">
        <f>SUM(D6:D16)</f>
        <v>0</v>
      </c>
      <c r="E17" s="27">
        <f t="shared" si="0"/>
        <v>21848688</v>
      </c>
      <c r="F17" s="28">
        <f t="shared" si="0"/>
        <v>21848688</v>
      </c>
      <c r="G17" s="28">
        <f t="shared" si="0"/>
        <v>0</v>
      </c>
      <c r="H17" s="28">
        <f t="shared" si="0"/>
        <v>-708</v>
      </c>
      <c r="I17" s="28">
        <f t="shared" si="0"/>
        <v>-708</v>
      </c>
      <c r="J17" s="28">
        <f t="shared" si="0"/>
        <v>-1416</v>
      </c>
      <c r="K17" s="28">
        <f t="shared" si="0"/>
        <v>-708</v>
      </c>
      <c r="L17" s="28">
        <f t="shared" si="0"/>
        <v>-708</v>
      </c>
      <c r="M17" s="28">
        <f t="shared" si="0"/>
        <v>0</v>
      </c>
      <c r="N17" s="28">
        <f t="shared" si="0"/>
        <v>-1416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-2832</v>
      </c>
      <c r="X17" s="28">
        <f t="shared" si="0"/>
        <v>10924344</v>
      </c>
      <c r="Y17" s="28">
        <f t="shared" si="0"/>
        <v>-10927176</v>
      </c>
      <c r="Z17" s="29">
        <f>+IF(X17&lt;&gt;0,+(Y17/X17)*100,0)</f>
        <v>-100.02592375340798</v>
      </c>
      <c r="AA17" s="30">
        <f>SUM(AA6:AA16)</f>
        <v>21848688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-2416620</v>
      </c>
      <c r="D38" s="32">
        <f>+D17+D27+D36</f>
        <v>0</v>
      </c>
      <c r="E38" s="33">
        <f t="shared" si="3"/>
        <v>21848688</v>
      </c>
      <c r="F38" s="2">
        <f t="shared" si="3"/>
        <v>21848688</v>
      </c>
      <c r="G38" s="2">
        <f t="shared" si="3"/>
        <v>0</v>
      </c>
      <c r="H38" s="2">
        <f t="shared" si="3"/>
        <v>-708</v>
      </c>
      <c r="I38" s="2">
        <f t="shared" si="3"/>
        <v>-708</v>
      </c>
      <c r="J38" s="2">
        <f t="shared" si="3"/>
        <v>-1416</v>
      </c>
      <c r="K38" s="2">
        <f t="shared" si="3"/>
        <v>-708</v>
      </c>
      <c r="L38" s="2">
        <f t="shared" si="3"/>
        <v>-708</v>
      </c>
      <c r="M38" s="2">
        <f t="shared" si="3"/>
        <v>0</v>
      </c>
      <c r="N38" s="2">
        <f t="shared" si="3"/>
        <v>-1416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-2832</v>
      </c>
      <c r="X38" s="2">
        <f t="shared" si="3"/>
        <v>10924344</v>
      </c>
      <c r="Y38" s="2">
        <f t="shared" si="3"/>
        <v>-10927176</v>
      </c>
      <c r="Z38" s="34">
        <f>+IF(X38&lt;&gt;0,+(Y38/X38)*100,0)</f>
        <v>-100.02592375340798</v>
      </c>
      <c r="AA38" s="35">
        <f>+AA17+AA27+AA36</f>
        <v>21848688</v>
      </c>
    </row>
    <row r="39" spans="1:27" x14ac:dyDescent="0.25">
      <c r="A39" s="23" t="s">
        <v>60</v>
      </c>
      <c r="B39" s="17"/>
      <c r="C39" s="32">
        <v>-4798471</v>
      </c>
      <c r="D39" s="32"/>
      <c r="E39" s="33"/>
      <c r="F39" s="2"/>
      <c r="G39" s="2">
        <v>-32367274</v>
      </c>
      <c r="H39" s="2">
        <f>+G40+H60</f>
        <v>-32367274</v>
      </c>
      <c r="I39" s="2">
        <f>+H40+I60</f>
        <v>-32367982</v>
      </c>
      <c r="J39" s="2">
        <f>+G39</f>
        <v>-32367274</v>
      </c>
      <c r="K39" s="2">
        <f>+I40+K60</f>
        <v>-32368690</v>
      </c>
      <c r="L39" s="2">
        <f>+K40+L60</f>
        <v>-32369398</v>
      </c>
      <c r="M39" s="2">
        <f>+L40+M60</f>
        <v>-32370106</v>
      </c>
      <c r="N39" s="2">
        <f>+K39</f>
        <v>-32368690</v>
      </c>
      <c r="O39" s="2">
        <f>+M40+O60</f>
        <v>-32370106</v>
      </c>
      <c r="P39" s="2">
        <f>+O40+P60</f>
        <v>-32370106</v>
      </c>
      <c r="Q39" s="2">
        <f>+P40+Q60</f>
        <v>-32370106</v>
      </c>
      <c r="R39" s="2">
        <f>+O39</f>
        <v>-32370106</v>
      </c>
      <c r="S39" s="2">
        <f>+Q40+S60</f>
        <v>-32370106</v>
      </c>
      <c r="T39" s="2">
        <f>+S40+T60</f>
        <v>-32370106</v>
      </c>
      <c r="U39" s="2">
        <f>+T40+U60</f>
        <v>-32370106</v>
      </c>
      <c r="V39" s="2">
        <f>+S39</f>
        <v>-32370106</v>
      </c>
      <c r="W39" s="2">
        <f>+G39</f>
        <v>-32367274</v>
      </c>
      <c r="X39" s="2"/>
      <c r="Y39" s="2">
        <f>+W39-X39</f>
        <v>-32367274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-7215091</v>
      </c>
      <c r="D40" s="43">
        <f t="shared" ref="D40:AA40" si="4">+D38+D39</f>
        <v>0</v>
      </c>
      <c r="E40" s="44">
        <f t="shared" si="4"/>
        <v>21848688</v>
      </c>
      <c r="F40" s="45">
        <f t="shared" si="4"/>
        <v>21848688</v>
      </c>
      <c r="G40" s="45">
        <f t="shared" si="4"/>
        <v>-32367274</v>
      </c>
      <c r="H40" s="45">
        <f t="shared" si="4"/>
        <v>-32367982</v>
      </c>
      <c r="I40" s="45">
        <f t="shared" si="4"/>
        <v>-32368690</v>
      </c>
      <c r="J40" s="45">
        <f>+I40</f>
        <v>-32368690</v>
      </c>
      <c r="K40" s="45">
        <f t="shared" si="4"/>
        <v>-32369398</v>
      </c>
      <c r="L40" s="45">
        <f t="shared" si="4"/>
        <v>-32370106</v>
      </c>
      <c r="M40" s="45">
        <f t="shared" si="4"/>
        <v>-32370106</v>
      </c>
      <c r="N40" s="45">
        <f>+M40</f>
        <v>-32370106</v>
      </c>
      <c r="O40" s="45">
        <f t="shared" si="4"/>
        <v>-32370106</v>
      </c>
      <c r="P40" s="45">
        <f t="shared" si="4"/>
        <v>-32370106</v>
      </c>
      <c r="Q40" s="45">
        <f t="shared" si="4"/>
        <v>-32370106</v>
      </c>
      <c r="R40" s="45">
        <f>+Q40</f>
        <v>-32370106</v>
      </c>
      <c r="S40" s="45">
        <f t="shared" si="4"/>
        <v>-32370106</v>
      </c>
      <c r="T40" s="45">
        <f t="shared" si="4"/>
        <v>-32370106</v>
      </c>
      <c r="U40" s="45">
        <f t="shared" si="4"/>
        <v>-32370106</v>
      </c>
      <c r="V40" s="45">
        <f>+U40</f>
        <v>-32370106</v>
      </c>
      <c r="W40" s="45">
        <f>+V40</f>
        <v>-32370106</v>
      </c>
      <c r="X40" s="45">
        <f t="shared" si="4"/>
        <v>10924344</v>
      </c>
      <c r="Y40" s="45">
        <f t="shared" si="4"/>
        <v>-43294450</v>
      </c>
      <c r="Z40" s="46">
        <f>+IF(X40&lt;&gt;0,+(Y40/X40)*100,0)</f>
        <v>-396.31166869150218</v>
      </c>
      <c r="AA40" s="47">
        <f t="shared" si="4"/>
        <v>21848688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-32367274</v>
      </c>
      <c r="J60">
        <v>-32367274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2051606</v>
      </c>
      <c r="D7" s="18"/>
      <c r="E7" s="19"/>
      <c r="F7" s="20"/>
      <c r="G7" s="20">
        <v>123741</v>
      </c>
      <c r="H7" s="20">
        <v>231877</v>
      </c>
      <c r="I7" s="20">
        <v>128603</v>
      </c>
      <c r="J7" s="20">
        <v>484221</v>
      </c>
      <c r="K7" s="20">
        <v>100288</v>
      </c>
      <c r="L7" s="20">
        <v>148777</v>
      </c>
      <c r="M7" s="20">
        <v>156511</v>
      </c>
      <c r="N7" s="20">
        <v>405576</v>
      </c>
      <c r="O7" s="20"/>
      <c r="P7" s="20"/>
      <c r="Q7" s="20"/>
      <c r="R7" s="20"/>
      <c r="S7" s="20"/>
      <c r="T7" s="20"/>
      <c r="U7" s="20"/>
      <c r="V7" s="20"/>
      <c r="W7" s="20">
        <v>889797</v>
      </c>
      <c r="X7" s="20"/>
      <c r="Y7" s="20">
        <v>889797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2051606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123741</v>
      </c>
      <c r="H17" s="28">
        <f t="shared" si="0"/>
        <v>231877</v>
      </c>
      <c r="I17" s="28">
        <f t="shared" si="0"/>
        <v>128603</v>
      </c>
      <c r="J17" s="28">
        <f t="shared" si="0"/>
        <v>484221</v>
      </c>
      <c r="K17" s="28">
        <f t="shared" si="0"/>
        <v>100288</v>
      </c>
      <c r="L17" s="28">
        <f t="shared" si="0"/>
        <v>148777</v>
      </c>
      <c r="M17" s="28">
        <f t="shared" si="0"/>
        <v>156511</v>
      </c>
      <c r="N17" s="28">
        <f t="shared" si="0"/>
        <v>405576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889797</v>
      </c>
      <c r="X17" s="28">
        <f t="shared" si="0"/>
        <v>0</v>
      </c>
      <c r="Y17" s="28">
        <f t="shared" si="0"/>
        <v>889797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-3635983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-3635983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-1584377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123741</v>
      </c>
      <c r="H38" s="2">
        <f t="shared" si="3"/>
        <v>231877</v>
      </c>
      <c r="I38" s="2">
        <f t="shared" si="3"/>
        <v>128603</v>
      </c>
      <c r="J38" s="2">
        <f t="shared" si="3"/>
        <v>484221</v>
      </c>
      <c r="K38" s="2">
        <f t="shared" si="3"/>
        <v>100288</v>
      </c>
      <c r="L38" s="2">
        <f t="shared" si="3"/>
        <v>148777</v>
      </c>
      <c r="M38" s="2">
        <f t="shared" si="3"/>
        <v>156511</v>
      </c>
      <c r="N38" s="2">
        <f t="shared" si="3"/>
        <v>405576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889797</v>
      </c>
      <c r="X38" s="2">
        <f t="shared" si="3"/>
        <v>0</v>
      </c>
      <c r="Y38" s="2">
        <f t="shared" si="3"/>
        <v>889797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5193750</v>
      </c>
      <c r="D39" s="32"/>
      <c r="E39" s="33">
        <v>5193750</v>
      </c>
      <c r="F39" s="2">
        <v>5193750</v>
      </c>
      <c r="G39" s="2">
        <v>3609373</v>
      </c>
      <c r="H39" s="2">
        <f>+G40+H60</f>
        <v>3733114</v>
      </c>
      <c r="I39" s="2">
        <f>+H40+I60</f>
        <v>3964991</v>
      </c>
      <c r="J39" s="2">
        <f>+G39</f>
        <v>3609373</v>
      </c>
      <c r="K39" s="2">
        <f>+I40+K60</f>
        <v>4093594</v>
      </c>
      <c r="L39" s="2">
        <f>+K40+L60</f>
        <v>4193882</v>
      </c>
      <c r="M39" s="2">
        <f>+L40+M60</f>
        <v>4342659</v>
      </c>
      <c r="N39" s="2">
        <f>+K39</f>
        <v>4093594</v>
      </c>
      <c r="O39" s="2">
        <f>+M40+O60</f>
        <v>4499170</v>
      </c>
      <c r="P39" s="2">
        <f>+O40+P60</f>
        <v>4499170</v>
      </c>
      <c r="Q39" s="2">
        <f>+P40+Q60</f>
        <v>4499170</v>
      </c>
      <c r="R39" s="2">
        <f>+O39</f>
        <v>4499170</v>
      </c>
      <c r="S39" s="2">
        <f>+Q40+S60</f>
        <v>4499170</v>
      </c>
      <c r="T39" s="2">
        <f>+S40+T60</f>
        <v>4499170</v>
      </c>
      <c r="U39" s="2">
        <f>+T40+U60</f>
        <v>4499170</v>
      </c>
      <c r="V39" s="2">
        <f>+S39</f>
        <v>4499170</v>
      </c>
      <c r="W39" s="2">
        <f>+G39</f>
        <v>3609373</v>
      </c>
      <c r="X39" s="2">
        <v>5193750</v>
      </c>
      <c r="Y39" s="2">
        <f>+W39-X39</f>
        <v>-1584377</v>
      </c>
      <c r="Z39" s="34">
        <f>+IF(X39&lt;&gt;0,+(Y39/X39)*100,0)</f>
        <v>-30.505453670276779</v>
      </c>
      <c r="AA39" s="35">
        <v>5193750</v>
      </c>
    </row>
    <row r="40" spans="1:27" x14ac:dyDescent="0.25">
      <c r="A40" s="41" t="s">
        <v>62</v>
      </c>
      <c r="B40" s="42" t="s">
        <v>61</v>
      </c>
      <c r="C40" s="43">
        <f>+C38+C39</f>
        <v>3609373</v>
      </c>
      <c r="D40" s="43">
        <f t="shared" ref="D40:AA40" si="4">+D38+D39</f>
        <v>0</v>
      </c>
      <c r="E40" s="44">
        <f t="shared" si="4"/>
        <v>5193750</v>
      </c>
      <c r="F40" s="45">
        <f t="shared" si="4"/>
        <v>5193750</v>
      </c>
      <c r="G40" s="45">
        <f t="shared" si="4"/>
        <v>3733114</v>
      </c>
      <c r="H40" s="45">
        <f t="shared" si="4"/>
        <v>3964991</v>
      </c>
      <c r="I40" s="45">
        <f t="shared" si="4"/>
        <v>4093594</v>
      </c>
      <c r="J40" s="45">
        <f>+I40</f>
        <v>4093594</v>
      </c>
      <c r="K40" s="45">
        <f t="shared" si="4"/>
        <v>4193882</v>
      </c>
      <c r="L40" s="45">
        <f t="shared" si="4"/>
        <v>4342659</v>
      </c>
      <c r="M40" s="45">
        <f t="shared" si="4"/>
        <v>4499170</v>
      </c>
      <c r="N40" s="45">
        <f>+M40</f>
        <v>4499170</v>
      </c>
      <c r="O40" s="45">
        <f t="shared" si="4"/>
        <v>4499170</v>
      </c>
      <c r="P40" s="45">
        <f t="shared" si="4"/>
        <v>4499170</v>
      </c>
      <c r="Q40" s="45">
        <f t="shared" si="4"/>
        <v>4499170</v>
      </c>
      <c r="R40" s="45">
        <f>+Q40</f>
        <v>4499170</v>
      </c>
      <c r="S40" s="45">
        <f t="shared" si="4"/>
        <v>4499170</v>
      </c>
      <c r="T40" s="45">
        <f t="shared" si="4"/>
        <v>4499170</v>
      </c>
      <c r="U40" s="45">
        <f t="shared" si="4"/>
        <v>4499170</v>
      </c>
      <c r="V40" s="45">
        <f>+U40</f>
        <v>4499170</v>
      </c>
      <c r="W40" s="45">
        <f>+V40</f>
        <v>4499170</v>
      </c>
      <c r="X40" s="45">
        <f t="shared" si="4"/>
        <v>5193750</v>
      </c>
      <c r="Y40" s="45">
        <f t="shared" si="4"/>
        <v>-694580</v>
      </c>
      <c r="Z40" s="46">
        <f>+IF(X40&lt;&gt;0,+(Y40/X40)*100,0)</f>
        <v>-13.373381468110709</v>
      </c>
      <c r="AA40" s="47">
        <f t="shared" si="4"/>
        <v>5193750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3609373</v>
      </c>
      <c r="J60">
        <v>3609373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281478</v>
      </c>
      <c r="D39" s="32"/>
      <c r="E39" s="33"/>
      <c r="F39" s="2"/>
      <c r="G39" s="2">
        <v>281478</v>
      </c>
      <c r="H39" s="2">
        <f>+G40+H60</f>
        <v>281478</v>
      </c>
      <c r="I39" s="2">
        <f>+H40+I60</f>
        <v>281478</v>
      </c>
      <c r="J39" s="2">
        <f>+G39</f>
        <v>281478</v>
      </c>
      <c r="K39" s="2">
        <f>+I40+K60</f>
        <v>281478</v>
      </c>
      <c r="L39" s="2">
        <f>+K40+L60</f>
        <v>281478</v>
      </c>
      <c r="M39" s="2">
        <f>+L40+M60</f>
        <v>281478</v>
      </c>
      <c r="N39" s="2">
        <f>+K39</f>
        <v>281478</v>
      </c>
      <c r="O39" s="2">
        <f>+M40+O60</f>
        <v>281478</v>
      </c>
      <c r="P39" s="2">
        <f>+O40+P60</f>
        <v>281478</v>
      </c>
      <c r="Q39" s="2">
        <f>+P40+Q60</f>
        <v>281478</v>
      </c>
      <c r="R39" s="2">
        <f>+O39</f>
        <v>281478</v>
      </c>
      <c r="S39" s="2">
        <f>+Q40+S60</f>
        <v>281478</v>
      </c>
      <c r="T39" s="2">
        <f>+S40+T60</f>
        <v>281478</v>
      </c>
      <c r="U39" s="2">
        <f>+T40+U60</f>
        <v>281478</v>
      </c>
      <c r="V39" s="2">
        <f>+S39</f>
        <v>281478</v>
      </c>
      <c r="W39" s="2">
        <f>+G39</f>
        <v>281478</v>
      </c>
      <c r="X39" s="2"/>
      <c r="Y39" s="2">
        <f>+W39-X39</f>
        <v>281478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281478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281478</v>
      </c>
      <c r="H40" s="45">
        <f t="shared" si="4"/>
        <v>281478</v>
      </c>
      <c r="I40" s="45">
        <f t="shared" si="4"/>
        <v>281478</v>
      </c>
      <c r="J40" s="45">
        <f>+I40</f>
        <v>281478</v>
      </c>
      <c r="K40" s="45">
        <f t="shared" si="4"/>
        <v>281478</v>
      </c>
      <c r="L40" s="45">
        <f t="shared" si="4"/>
        <v>281478</v>
      </c>
      <c r="M40" s="45">
        <f t="shared" si="4"/>
        <v>281478</v>
      </c>
      <c r="N40" s="45">
        <f>+M40</f>
        <v>281478</v>
      </c>
      <c r="O40" s="45">
        <f t="shared" si="4"/>
        <v>281478</v>
      </c>
      <c r="P40" s="45">
        <f t="shared" si="4"/>
        <v>281478</v>
      </c>
      <c r="Q40" s="45">
        <f t="shared" si="4"/>
        <v>281478</v>
      </c>
      <c r="R40" s="45">
        <f>+Q40</f>
        <v>281478</v>
      </c>
      <c r="S40" s="45">
        <f t="shared" si="4"/>
        <v>281478</v>
      </c>
      <c r="T40" s="45">
        <f t="shared" si="4"/>
        <v>281478</v>
      </c>
      <c r="U40" s="45">
        <f t="shared" si="4"/>
        <v>281478</v>
      </c>
      <c r="V40" s="45">
        <f>+U40</f>
        <v>281478</v>
      </c>
      <c r="W40" s="45">
        <f>+V40</f>
        <v>281478</v>
      </c>
      <c r="X40" s="45">
        <f t="shared" si="4"/>
        <v>0</v>
      </c>
      <c r="Y40" s="45">
        <f t="shared" si="4"/>
        <v>281478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281478</v>
      </c>
      <c r="J60">
        <v>281478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2583</v>
      </c>
      <c r="F8" s="20">
        <v>2583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1290</v>
      </c>
      <c r="Y8" s="20">
        <v>-1290</v>
      </c>
      <c r="Z8" s="21">
        <v>-100</v>
      </c>
      <c r="AA8" s="22">
        <v>2583</v>
      </c>
    </row>
    <row r="9" spans="1:27" x14ac:dyDescent="0.25">
      <c r="A9" s="23" t="s">
        <v>37</v>
      </c>
      <c r="B9" s="17" t="s">
        <v>6</v>
      </c>
      <c r="C9" s="18">
        <v>89640396</v>
      </c>
      <c r="D9" s="18"/>
      <c r="E9" s="19">
        <v>93427189</v>
      </c>
      <c r="F9" s="20">
        <v>93427189</v>
      </c>
      <c r="G9" s="20">
        <v>38927976</v>
      </c>
      <c r="H9" s="20"/>
      <c r="I9" s="20"/>
      <c r="J9" s="20">
        <v>38927976</v>
      </c>
      <c r="K9" s="20"/>
      <c r="L9" s="20"/>
      <c r="M9" s="20">
        <v>31107795</v>
      </c>
      <c r="N9" s="20">
        <v>31107795</v>
      </c>
      <c r="O9" s="20"/>
      <c r="P9" s="20"/>
      <c r="Q9" s="20"/>
      <c r="R9" s="20"/>
      <c r="S9" s="20"/>
      <c r="T9" s="20"/>
      <c r="U9" s="20"/>
      <c r="V9" s="20"/>
      <c r="W9" s="20">
        <v>70035771</v>
      </c>
      <c r="X9" s="20">
        <v>67140380</v>
      </c>
      <c r="Y9" s="20">
        <v>2895391</v>
      </c>
      <c r="Z9" s="21">
        <v>4.3124435697265939</v>
      </c>
      <c r="AA9" s="22">
        <v>93427189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-31096193</v>
      </c>
      <c r="D14" s="18"/>
      <c r="E14" s="19">
        <v>-61032320</v>
      </c>
      <c r="F14" s="20">
        <v>-61032320</v>
      </c>
      <c r="G14" s="20">
        <v>-3811281</v>
      </c>
      <c r="H14" s="20"/>
      <c r="I14" s="20">
        <v>-6691357</v>
      </c>
      <c r="J14" s="20">
        <v>-10502638</v>
      </c>
      <c r="K14" s="20">
        <v>-9777957</v>
      </c>
      <c r="L14" s="20">
        <v>-3926509</v>
      </c>
      <c r="M14" s="20">
        <v>-3880474</v>
      </c>
      <c r="N14" s="20">
        <v>-17584940</v>
      </c>
      <c r="O14" s="20"/>
      <c r="P14" s="20"/>
      <c r="Q14" s="20"/>
      <c r="R14" s="20"/>
      <c r="S14" s="20"/>
      <c r="T14" s="20"/>
      <c r="U14" s="20"/>
      <c r="V14" s="20"/>
      <c r="W14" s="20">
        <v>-28087578</v>
      </c>
      <c r="X14" s="20">
        <v>-17497543</v>
      </c>
      <c r="Y14" s="20">
        <v>-10590035</v>
      </c>
      <c r="Z14" s="21">
        <v>60.522983141118722</v>
      </c>
      <c r="AA14" s="22">
        <v>-61032320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58544203</v>
      </c>
      <c r="D17" s="26">
        <f>SUM(D6:D16)</f>
        <v>0</v>
      </c>
      <c r="E17" s="27">
        <f t="shared" si="0"/>
        <v>32397452</v>
      </c>
      <c r="F17" s="28">
        <f t="shared" si="0"/>
        <v>32397452</v>
      </c>
      <c r="G17" s="28">
        <f t="shared" si="0"/>
        <v>35116695</v>
      </c>
      <c r="H17" s="28">
        <f t="shared" si="0"/>
        <v>0</v>
      </c>
      <c r="I17" s="28">
        <f t="shared" si="0"/>
        <v>-6691357</v>
      </c>
      <c r="J17" s="28">
        <f t="shared" si="0"/>
        <v>28425338</v>
      </c>
      <c r="K17" s="28">
        <f t="shared" si="0"/>
        <v>-9777957</v>
      </c>
      <c r="L17" s="28">
        <f t="shared" si="0"/>
        <v>-3926509</v>
      </c>
      <c r="M17" s="28">
        <f t="shared" si="0"/>
        <v>27227321</v>
      </c>
      <c r="N17" s="28">
        <f t="shared" si="0"/>
        <v>13522855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41948193</v>
      </c>
      <c r="X17" s="28">
        <f t="shared" si="0"/>
        <v>49644127</v>
      </c>
      <c r="Y17" s="28">
        <f t="shared" si="0"/>
        <v>-7695934</v>
      </c>
      <c r="Z17" s="29">
        <f>+IF(X17&lt;&gt;0,+(Y17/X17)*100,0)</f>
        <v>-15.502204319153401</v>
      </c>
      <c r="AA17" s="30">
        <f>SUM(AA6:AA16)</f>
        <v>32397452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-43439254</v>
      </c>
      <c r="D26" s="18"/>
      <c r="E26" s="19">
        <v>-1080000</v>
      </c>
      <c r="F26" s="20">
        <v>-1080000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-1080000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-43439254</v>
      </c>
      <c r="D27" s="26">
        <f>SUM(D21:D26)</f>
        <v>0</v>
      </c>
      <c r="E27" s="27">
        <f t="shared" si="1"/>
        <v>-1080000</v>
      </c>
      <c r="F27" s="28">
        <f t="shared" si="1"/>
        <v>-1080000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-1080000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15104949</v>
      </c>
      <c r="D38" s="32">
        <f>+D17+D27+D36</f>
        <v>0</v>
      </c>
      <c r="E38" s="33">
        <f t="shared" si="3"/>
        <v>31317452</v>
      </c>
      <c r="F38" s="2">
        <f t="shared" si="3"/>
        <v>31317452</v>
      </c>
      <c r="G38" s="2">
        <f t="shared" si="3"/>
        <v>35116695</v>
      </c>
      <c r="H38" s="2">
        <f t="shared" si="3"/>
        <v>0</v>
      </c>
      <c r="I38" s="2">
        <f t="shared" si="3"/>
        <v>-6691357</v>
      </c>
      <c r="J38" s="2">
        <f t="shared" si="3"/>
        <v>28425338</v>
      </c>
      <c r="K38" s="2">
        <f t="shared" si="3"/>
        <v>-9777957</v>
      </c>
      <c r="L38" s="2">
        <f t="shared" si="3"/>
        <v>-3926509</v>
      </c>
      <c r="M38" s="2">
        <f t="shared" si="3"/>
        <v>27227321</v>
      </c>
      <c r="N38" s="2">
        <f t="shared" si="3"/>
        <v>13522855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41948193</v>
      </c>
      <c r="X38" s="2">
        <f t="shared" si="3"/>
        <v>49644127</v>
      </c>
      <c r="Y38" s="2">
        <f t="shared" si="3"/>
        <v>-7695934</v>
      </c>
      <c r="Z38" s="34">
        <f>+IF(X38&lt;&gt;0,+(Y38/X38)*100,0)</f>
        <v>-15.502204319153401</v>
      </c>
      <c r="AA38" s="35">
        <f>+AA17+AA27+AA36</f>
        <v>31317452</v>
      </c>
    </row>
    <row r="39" spans="1:27" x14ac:dyDescent="0.25">
      <c r="A39" s="23" t="s">
        <v>60</v>
      </c>
      <c r="B39" s="17"/>
      <c r="C39" s="32">
        <v>-116526602</v>
      </c>
      <c r="D39" s="32"/>
      <c r="E39" s="33">
        <v>-128179262</v>
      </c>
      <c r="F39" s="2">
        <v>-128179262</v>
      </c>
      <c r="G39" s="2">
        <v>-98206252</v>
      </c>
      <c r="H39" s="2">
        <f>+G40+H60</f>
        <v>-66304957</v>
      </c>
      <c r="I39" s="2">
        <f>+H40+I60</f>
        <v>-66304957</v>
      </c>
      <c r="J39" s="2">
        <f>+G39</f>
        <v>-98206252</v>
      </c>
      <c r="K39" s="2">
        <f>+I40+K60</f>
        <v>-72996314</v>
      </c>
      <c r="L39" s="2">
        <f>+K40+L60</f>
        <v>-82774271</v>
      </c>
      <c r="M39" s="2">
        <f>+L40+M60</f>
        <v>-86700780</v>
      </c>
      <c r="N39" s="2">
        <f>+K39</f>
        <v>-72996314</v>
      </c>
      <c r="O39" s="2">
        <f>+M40+O60</f>
        <v>-59473459</v>
      </c>
      <c r="P39" s="2">
        <f>+O40+P60</f>
        <v>-59473459</v>
      </c>
      <c r="Q39" s="2">
        <f>+P40+Q60</f>
        <v>-59473459</v>
      </c>
      <c r="R39" s="2">
        <f>+O39</f>
        <v>-59473459</v>
      </c>
      <c r="S39" s="2">
        <f>+Q40+S60</f>
        <v>-59473459</v>
      </c>
      <c r="T39" s="2">
        <f>+S40+T60</f>
        <v>-59473459</v>
      </c>
      <c r="U39" s="2">
        <f>+T40+U60</f>
        <v>-59473459</v>
      </c>
      <c r="V39" s="2">
        <f>+S39</f>
        <v>-59473459</v>
      </c>
      <c r="W39" s="2">
        <f>+G39</f>
        <v>-98206252</v>
      </c>
      <c r="X39" s="2">
        <v>-128179262</v>
      </c>
      <c r="Y39" s="2">
        <f>+W39-X39</f>
        <v>29973010</v>
      </c>
      <c r="Z39" s="34">
        <f>+IF(X39&lt;&gt;0,+(Y39/X39)*100,0)</f>
        <v>-23.383665604191105</v>
      </c>
      <c r="AA39" s="35">
        <v>-128179262</v>
      </c>
    </row>
    <row r="40" spans="1:27" x14ac:dyDescent="0.25">
      <c r="A40" s="41" t="s">
        <v>62</v>
      </c>
      <c r="B40" s="42" t="s">
        <v>61</v>
      </c>
      <c r="C40" s="43">
        <f>+C38+C39</f>
        <v>-101421653</v>
      </c>
      <c r="D40" s="43">
        <f t="shared" ref="D40:AA40" si="4">+D38+D39</f>
        <v>0</v>
      </c>
      <c r="E40" s="44">
        <f t="shared" si="4"/>
        <v>-96861810</v>
      </c>
      <c r="F40" s="45">
        <f t="shared" si="4"/>
        <v>-96861810</v>
      </c>
      <c r="G40" s="45">
        <f t="shared" si="4"/>
        <v>-63089557</v>
      </c>
      <c r="H40" s="45">
        <f t="shared" si="4"/>
        <v>-66304957</v>
      </c>
      <c r="I40" s="45">
        <f t="shared" si="4"/>
        <v>-72996314</v>
      </c>
      <c r="J40" s="45">
        <f>+I40</f>
        <v>-72996314</v>
      </c>
      <c r="K40" s="45">
        <f t="shared" si="4"/>
        <v>-82774271</v>
      </c>
      <c r="L40" s="45">
        <f t="shared" si="4"/>
        <v>-86700780</v>
      </c>
      <c r="M40" s="45">
        <f t="shared" si="4"/>
        <v>-59473459</v>
      </c>
      <c r="N40" s="45">
        <f>+M40</f>
        <v>-59473459</v>
      </c>
      <c r="O40" s="45">
        <f t="shared" si="4"/>
        <v>-59473459</v>
      </c>
      <c r="P40" s="45">
        <f t="shared" si="4"/>
        <v>-59473459</v>
      </c>
      <c r="Q40" s="45">
        <f t="shared" si="4"/>
        <v>-59473459</v>
      </c>
      <c r="R40" s="45">
        <f>+Q40</f>
        <v>-59473459</v>
      </c>
      <c r="S40" s="45">
        <f t="shared" si="4"/>
        <v>-59473459</v>
      </c>
      <c r="T40" s="45">
        <f t="shared" si="4"/>
        <v>-59473459</v>
      </c>
      <c r="U40" s="45">
        <f t="shared" si="4"/>
        <v>-59473459</v>
      </c>
      <c r="V40" s="45">
        <f>+U40</f>
        <v>-59473459</v>
      </c>
      <c r="W40" s="45">
        <f>+V40</f>
        <v>-59473459</v>
      </c>
      <c r="X40" s="45">
        <f t="shared" si="4"/>
        <v>-78535135</v>
      </c>
      <c r="Y40" s="45">
        <f t="shared" si="4"/>
        <v>22277076</v>
      </c>
      <c r="Z40" s="46">
        <f>+IF(X40&lt;&gt;0,+(Y40/X40)*100,0)</f>
        <v>-28.365744835098326</v>
      </c>
      <c r="AA40" s="47">
        <f t="shared" si="4"/>
        <v>-96861810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-98206252</v>
      </c>
      <c r="H60">
        <v>-3215400</v>
      </c>
      <c r="J60">
        <v>-98206252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-835729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-835729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-835729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-835729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199794699</v>
      </c>
      <c r="D7" s="18"/>
      <c r="E7" s="19">
        <v>145664077</v>
      </c>
      <c r="F7" s="20">
        <v>145664077</v>
      </c>
      <c r="G7" s="20">
        <v>17123896</v>
      </c>
      <c r="H7" s="20">
        <v>16801771</v>
      </c>
      <c r="I7" s="20">
        <v>17687208</v>
      </c>
      <c r="J7" s="20">
        <v>51612875</v>
      </c>
      <c r="K7" s="20">
        <v>16605999</v>
      </c>
      <c r="L7" s="20">
        <v>15551830</v>
      </c>
      <c r="M7" s="20">
        <v>17129984</v>
      </c>
      <c r="N7" s="20">
        <v>49287813</v>
      </c>
      <c r="O7" s="20"/>
      <c r="P7" s="20"/>
      <c r="Q7" s="20"/>
      <c r="R7" s="20"/>
      <c r="S7" s="20"/>
      <c r="T7" s="20"/>
      <c r="U7" s="20"/>
      <c r="V7" s="20"/>
      <c r="W7" s="20">
        <v>100900688</v>
      </c>
      <c r="X7" s="20">
        <v>72832026</v>
      </c>
      <c r="Y7" s="20">
        <v>28068662</v>
      </c>
      <c r="Z7" s="21">
        <v>38.5389004556869</v>
      </c>
      <c r="AA7" s="22">
        <v>145664077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530</v>
      </c>
      <c r="F8" s="20">
        <v>530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264</v>
      </c>
      <c r="Y8" s="20">
        <v>-264</v>
      </c>
      <c r="Z8" s="21">
        <v>-100</v>
      </c>
      <c r="AA8" s="22">
        <v>530</v>
      </c>
    </row>
    <row r="9" spans="1:27" x14ac:dyDescent="0.25">
      <c r="A9" s="23" t="s">
        <v>37</v>
      </c>
      <c r="B9" s="17" t="s">
        <v>6</v>
      </c>
      <c r="C9" s="18">
        <v>6101630</v>
      </c>
      <c r="D9" s="18"/>
      <c r="E9" s="19">
        <v>36444435</v>
      </c>
      <c r="F9" s="20">
        <v>36444435</v>
      </c>
      <c r="G9" s="20">
        <v>19173206</v>
      </c>
      <c r="H9" s="20"/>
      <c r="I9" s="20"/>
      <c r="J9" s="20">
        <v>19173206</v>
      </c>
      <c r="K9" s="20"/>
      <c r="L9" s="20"/>
      <c r="M9" s="20">
        <v>10068214</v>
      </c>
      <c r="N9" s="20">
        <v>10068214</v>
      </c>
      <c r="O9" s="20"/>
      <c r="P9" s="20"/>
      <c r="Q9" s="20"/>
      <c r="R9" s="20"/>
      <c r="S9" s="20"/>
      <c r="T9" s="20"/>
      <c r="U9" s="20"/>
      <c r="V9" s="20"/>
      <c r="W9" s="20">
        <v>29241420</v>
      </c>
      <c r="X9" s="20">
        <v>18222216</v>
      </c>
      <c r="Y9" s="20">
        <v>11019204</v>
      </c>
      <c r="Z9" s="21">
        <v>60.471262112138277</v>
      </c>
      <c r="AA9" s="22">
        <v>36444435</v>
      </c>
    </row>
    <row r="10" spans="1:27" x14ac:dyDescent="0.25">
      <c r="A10" s="23" t="s">
        <v>38</v>
      </c>
      <c r="B10" s="17" t="s">
        <v>6</v>
      </c>
      <c r="C10" s="18">
        <v>48505000</v>
      </c>
      <c r="D10" s="18"/>
      <c r="E10" s="19">
        <v>81580529</v>
      </c>
      <c r="F10" s="20">
        <v>81580529</v>
      </c>
      <c r="G10" s="20">
        <v>2001277</v>
      </c>
      <c r="H10" s="20">
        <v>49183990</v>
      </c>
      <c r="I10" s="20"/>
      <c r="J10" s="20">
        <v>51185267</v>
      </c>
      <c r="K10" s="20"/>
      <c r="L10" s="20">
        <v>27697832</v>
      </c>
      <c r="M10" s="20"/>
      <c r="N10" s="20">
        <v>27697832</v>
      </c>
      <c r="O10" s="20"/>
      <c r="P10" s="20"/>
      <c r="Q10" s="20"/>
      <c r="R10" s="20"/>
      <c r="S10" s="20"/>
      <c r="T10" s="20"/>
      <c r="U10" s="20"/>
      <c r="V10" s="20"/>
      <c r="W10" s="20">
        <v>78883099</v>
      </c>
      <c r="X10" s="20">
        <v>40790262</v>
      </c>
      <c r="Y10" s="20">
        <v>38092837</v>
      </c>
      <c r="Z10" s="21">
        <v>93.387085868681112</v>
      </c>
      <c r="AA10" s="22">
        <v>81580529</v>
      </c>
    </row>
    <row r="11" spans="1:27" x14ac:dyDescent="0.25">
      <c r="A11" s="23" t="s">
        <v>39</v>
      </c>
      <c r="B11" s="17" t="s">
        <v>32</v>
      </c>
      <c r="C11" s="18">
        <v>1214492</v>
      </c>
      <c r="D11" s="18"/>
      <c r="E11" s="19">
        <v>9399226</v>
      </c>
      <c r="F11" s="20">
        <v>9399226</v>
      </c>
      <c r="G11" s="20">
        <v>200279</v>
      </c>
      <c r="H11" s="20">
        <v>200564</v>
      </c>
      <c r="I11" s="20">
        <v>257633</v>
      </c>
      <c r="J11" s="20">
        <v>658476</v>
      </c>
      <c r="K11" s="20">
        <v>232402</v>
      </c>
      <c r="L11" s="20">
        <v>148153</v>
      </c>
      <c r="M11" s="20">
        <v>243466</v>
      </c>
      <c r="N11" s="20">
        <v>624021</v>
      </c>
      <c r="O11" s="20"/>
      <c r="P11" s="20"/>
      <c r="Q11" s="20"/>
      <c r="R11" s="20"/>
      <c r="S11" s="20"/>
      <c r="T11" s="20"/>
      <c r="U11" s="20"/>
      <c r="V11" s="20"/>
      <c r="W11" s="20">
        <v>1282497</v>
      </c>
      <c r="X11" s="20">
        <v>4699626</v>
      </c>
      <c r="Y11" s="20">
        <v>-3417129</v>
      </c>
      <c r="Z11" s="21">
        <v>-72.710658252380085</v>
      </c>
      <c r="AA11" s="22">
        <v>9399226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-40330017</v>
      </c>
      <c r="D14" s="18"/>
      <c r="E14" s="19">
        <v>-102702742</v>
      </c>
      <c r="F14" s="20">
        <v>-102702742</v>
      </c>
      <c r="G14" s="20">
        <v>-1957414</v>
      </c>
      <c r="H14" s="20">
        <v>-1580043</v>
      </c>
      <c r="I14" s="20">
        <v>-4685624</v>
      </c>
      <c r="J14" s="20">
        <v>-8223081</v>
      </c>
      <c r="K14" s="20">
        <v>-6137725</v>
      </c>
      <c r="L14" s="20">
        <v>-7423926</v>
      </c>
      <c r="M14" s="20">
        <v>-8118729</v>
      </c>
      <c r="N14" s="20">
        <v>-21680380</v>
      </c>
      <c r="O14" s="20"/>
      <c r="P14" s="20"/>
      <c r="Q14" s="20"/>
      <c r="R14" s="20"/>
      <c r="S14" s="20"/>
      <c r="T14" s="20"/>
      <c r="U14" s="20"/>
      <c r="V14" s="20"/>
      <c r="W14" s="20">
        <v>-29903461</v>
      </c>
      <c r="X14" s="20">
        <v>-51351354</v>
      </c>
      <c r="Y14" s="20">
        <v>21447893</v>
      </c>
      <c r="Z14" s="21">
        <v>-41.76694737202061</v>
      </c>
      <c r="AA14" s="22">
        <v>-102702742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215285804</v>
      </c>
      <c r="D17" s="26">
        <f>SUM(D6:D16)</f>
        <v>0</v>
      </c>
      <c r="E17" s="27">
        <f t="shared" si="0"/>
        <v>170386055</v>
      </c>
      <c r="F17" s="28">
        <f t="shared" si="0"/>
        <v>170386055</v>
      </c>
      <c r="G17" s="28">
        <f t="shared" si="0"/>
        <v>36541244</v>
      </c>
      <c r="H17" s="28">
        <f t="shared" si="0"/>
        <v>64606282</v>
      </c>
      <c r="I17" s="28">
        <f t="shared" si="0"/>
        <v>13259217</v>
      </c>
      <c r="J17" s="28">
        <f t="shared" si="0"/>
        <v>114406743</v>
      </c>
      <c r="K17" s="28">
        <f t="shared" si="0"/>
        <v>10700676</v>
      </c>
      <c r="L17" s="28">
        <f t="shared" si="0"/>
        <v>35973889</v>
      </c>
      <c r="M17" s="28">
        <f t="shared" si="0"/>
        <v>19322935</v>
      </c>
      <c r="N17" s="28">
        <f t="shared" si="0"/>
        <v>65997500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180404243</v>
      </c>
      <c r="X17" s="28">
        <f t="shared" si="0"/>
        <v>85193040</v>
      </c>
      <c r="Y17" s="28">
        <f t="shared" si="0"/>
        <v>95211203</v>
      </c>
      <c r="Z17" s="29">
        <f>+IF(X17&lt;&gt;0,+(Y17/X17)*100,0)</f>
        <v>111.75936790141543</v>
      </c>
      <c r="AA17" s="30">
        <f>SUM(AA6:AA16)</f>
        <v>170386055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-87997026</v>
      </c>
      <c r="D26" s="18"/>
      <c r="E26" s="19">
        <v>-67392611</v>
      </c>
      <c r="F26" s="20">
        <v>-67392611</v>
      </c>
      <c r="G26" s="20">
        <v>-3845479</v>
      </c>
      <c r="H26" s="20">
        <v>-7690873</v>
      </c>
      <c r="I26" s="20">
        <v>-7352093</v>
      </c>
      <c r="J26" s="20">
        <v>-18888445</v>
      </c>
      <c r="K26" s="20">
        <v>-13269417</v>
      </c>
      <c r="L26" s="20">
        <v>-2948711</v>
      </c>
      <c r="M26" s="20">
        <v>-11258377</v>
      </c>
      <c r="N26" s="20">
        <v>-27476505</v>
      </c>
      <c r="O26" s="20"/>
      <c r="P26" s="20"/>
      <c r="Q26" s="20"/>
      <c r="R26" s="20"/>
      <c r="S26" s="20"/>
      <c r="T26" s="20"/>
      <c r="U26" s="20"/>
      <c r="V26" s="20"/>
      <c r="W26" s="20">
        <v>-46364950</v>
      </c>
      <c r="X26" s="20">
        <v>-33696312</v>
      </c>
      <c r="Y26" s="20">
        <v>-12668638</v>
      </c>
      <c r="Z26" s="21">
        <v>37.596512045591219</v>
      </c>
      <c r="AA26" s="22">
        <v>-67392611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-87997026</v>
      </c>
      <c r="D27" s="26">
        <f>SUM(D21:D26)</f>
        <v>0</v>
      </c>
      <c r="E27" s="27">
        <f t="shared" si="1"/>
        <v>-67392611</v>
      </c>
      <c r="F27" s="28">
        <f t="shared" si="1"/>
        <v>-67392611</v>
      </c>
      <c r="G27" s="28">
        <f t="shared" si="1"/>
        <v>-3845479</v>
      </c>
      <c r="H27" s="28">
        <f t="shared" si="1"/>
        <v>-7690873</v>
      </c>
      <c r="I27" s="28">
        <f t="shared" si="1"/>
        <v>-7352093</v>
      </c>
      <c r="J27" s="28">
        <f t="shared" si="1"/>
        <v>-18888445</v>
      </c>
      <c r="K27" s="28">
        <f t="shared" si="1"/>
        <v>-13269417</v>
      </c>
      <c r="L27" s="28">
        <f t="shared" si="1"/>
        <v>-2948711</v>
      </c>
      <c r="M27" s="28">
        <f t="shared" si="1"/>
        <v>-11258377</v>
      </c>
      <c r="N27" s="28">
        <f t="shared" si="1"/>
        <v>-27476505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-46364950</v>
      </c>
      <c r="X27" s="28">
        <f t="shared" si="1"/>
        <v>-33696312</v>
      </c>
      <c r="Y27" s="28">
        <f t="shared" si="1"/>
        <v>-12668638</v>
      </c>
      <c r="Z27" s="29">
        <f>+IF(X27&lt;&gt;0,+(Y27/X27)*100,0)</f>
        <v>37.596512045591219</v>
      </c>
      <c r="AA27" s="30">
        <f>SUM(AA21:AA26)</f>
        <v>-67392611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127288778</v>
      </c>
      <c r="D38" s="32">
        <f>+D17+D27+D36</f>
        <v>0</v>
      </c>
      <c r="E38" s="33">
        <f t="shared" si="3"/>
        <v>102993444</v>
      </c>
      <c r="F38" s="2">
        <f t="shared" si="3"/>
        <v>102993444</v>
      </c>
      <c r="G38" s="2">
        <f t="shared" si="3"/>
        <v>32695765</v>
      </c>
      <c r="H38" s="2">
        <f t="shared" si="3"/>
        <v>56915409</v>
      </c>
      <c r="I38" s="2">
        <f t="shared" si="3"/>
        <v>5907124</v>
      </c>
      <c r="J38" s="2">
        <f t="shared" si="3"/>
        <v>95518298</v>
      </c>
      <c r="K38" s="2">
        <f t="shared" si="3"/>
        <v>-2568741</v>
      </c>
      <c r="L38" s="2">
        <f t="shared" si="3"/>
        <v>33025178</v>
      </c>
      <c r="M38" s="2">
        <f t="shared" si="3"/>
        <v>8064558</v>
      </c>
      <c r="N38" s="2">
        <f t="shared" si="3"/>
        <v>38520995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134039293</v>
      </c>
      <c r="X38" s="2">
        <f t="shared" si="3"/>
        <v>51496728</v>
      </c>
      <c r="Y38" s="2">
        <f t="shared" si="3"/>
        <v>82542565</v>
      </c>
      <c r="Z38" s="34">
        <f>+IF(X38&lt;&gt;0,+(Y38/X38)*100,0)</f>
        <v>160.28700891443043</v>
      </c>
      <c r="AA38" s="35">
        <f>+AA17+AA27+AA36</f>
        <v>102993444</v>
      </c>
    </row>
    <row r="39" spans="1:27" x14ac:dyDescent="0.25">
      <c r="A39" s="23" t="s">
        <v>60</v>
      </c>
      <c r="B39" s="17"/>
      <c r="C39" s="32">
        <v>-504067551</v>
      </c>
      <c r="D39" s="32"/>
      <c r="E39" s="33">
        <v>-317421776</v>
      </c>
      <c r="F39" s="2">
        <v>-317421776</v>
      </c>
      <c r="G39" s="2">
        <v>-378136345</v>
      </c>
      <c r="H39" s="2">
        <f>+G40+H60</f>
        <v>-345440580</v>
      </c>
      <c r="I39" s="2">
        <f>+H40+I60</f>
        <v>-288525171</v>
      </c>
      <c r="J39" s="2">
        <f>+G39</f>
        <v>-378136345</v>
      </c>
      <c r="K39" s="2">
        <f>+I40+K60</f>
        <v>-282618047</v>
      </c>
      <c r="L39" s="2">
        <f>+K40+L60</f>
        <v>-285186788</v>
      </c>
      <c r="M39" s="2">
        <f>+L40+M60</f>
        <v>-252161610</v>
      </c>
      <c r="N39" s="2">
        <f>+K39</f>
        <v>-282618047</v>
      </c>
      <c r="O39" s="2">
        <f>+M40+O60</f>
        <v>-244097052</v>
      </c>
      <c r="P39" s="2">
        <f>+O40+P60</f>
        <v>-244097052</v>
      </c>
      <c r="Q39" s="2">
        <f>+P40+Q60</f>
        <v>-244097052</v>
      </c>
      <c r="R39" s="2">
        <f>+O39</f>
        <v>-244097052</v>
      </c>
      <c r="S39" s="2">
        <f>+Q40+S60</f>
        <v>-244097052</v>
      </c>
      <c r="T39" s="2">
        <f>+S40+T60</f>
        <v>-244097052</v>
      </c>
      <c r="U39" s="2">
        <f>+T40+U60</f>
        <v>-244097052</v>
      </c>
      <c r="V39" s="2">
        <f>+S39</f>
        <v>-244097052</v>
      </c>
      <c r="W39" s="2">
        <f>+G39</f>
        <v>-378136345</v>
      </c>
      <c r="X39" s="2">
        <v>-317421776</v>
      </c>
      <c r="Y39" s="2">
        <f>+W39-X39</f>
        <v>-60714569</v>
      </c>
      <c r="Z39" s="34">
        <f>+IF(X39&lt;&gt;0,+(Y39/X39)*100,0)</f>
        <v>19.127411409858659</v>
      </c>
      <c r="AA39" s="35">
        <v>-317421776</v>
      </c>
    </row>
    <row r="40" spans="1:27" x14ac:dyDescent="0.25">
      <c r="A40" s="41" t="s">
        <v>62</v>
      </c>
      <c r="B40" s="42" t="s">
        <v>61</v>
      </c>
      <c r="C40" s="43">
        <f>+C38+C39</f>
        <v>-376778773</v>
      </c>
      <c r="D40" s="43">
        <f t="shared" ref="D40:AA40" si="4">+D38+D39</f>
        <v>0</v>
      </c>
      <c r="E40" s="44">
        <f t="shared" si="4"/>
        <v>-214428332</v>
      </c>
      <c r="F40" s="45">
        <f t="shared" si="4"/>
        <v>-214428332</v>
      </c>
      <c r="G40" s="45">
        <f t="shared" si="4"/>
        <v>-345440580</v>
      </c>
      <c r="H40" s="45">
        <f t="shared" si="4"/>
        <v>-288525171</v>
      </c>
      <c r="I40" s="45">
        <f t="shared" si="4"/>
        <v>-282618047</v>
      </c>
      <c r="J40" s="45">
        <f>+I40</f>
        <v>-282618047</v>
      </c>
      <c r="K40" s="45">
        <f t="shared" si="4"/>
        <v>-285186788</v>
      </c>
      <c r="L40" s="45">
        <f t="shared" si="4"/>
        <v>-252161610</v>
      </c>
      <c r="M40" s="45">
        <f t="shared" si="4"/>
        <v>-244097052</v>
      </c>
      <c r="N40" s="45">
        <f>+M40</f>
        <v>-244097052</v>
      </c>
      <c r="O40" s="45">
        <f t="shared" si="4"/>
        <v>-244097052</v>
      </c>
      <c r="P40" s="45">
        <f t="shared" si="4"/>
        <v>-244097052</v>
      </c>
      <c r="Q40" s="45">
        <f t="shared" si="4"/>
        <v>-244097052</v>
      </c>
      <c r="R40" s="45">
        <f>+Q40</f>
        <v>-244097052</v>
      </c>
      <c r="S40" s="45">
        <f t="shared" si="4"/>
        <v>-244097052</v>
      </c>
      <c r="T40" s="45">
        <f t="shared" si="4"/>
        <v>-244097052</v>
      </c>
      <c r="U40" s="45">
        <f t="shared" si="4"/>
        <v>-244097052</v>
      </c>
      <c r="V40" s="45">
        <f>+U40</f>
        <v>-244097052</v>
      </c>
      <c r="W40" s="45">
        <f>+V40</f>
        <v>-244097052</v>
      </c>
      <c r="X40" s="45">
        <f t="shared" si="4"/>
        <v>-265925048</v>
      </c>
      <c r="Y40" s="45">
        <f t="shared" si="4"/>
        <v>21827996</v>
      </c>
      <c r="Z40" s="46">
        <f>+IF(X40&lt;&gt;0,+(Y40/X40)*100,0)</f>
        <v>-8.2083264303857533</v>
      </c>
      <c r="AA40" s="47">
        <f t="shared" si="4"/>
        <v>-214428332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-378136345</v>
      </c>
      <c r="J60">
        <v>-378136345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-32492000</v>
      </c>
      <c r="F14" s="20">
        <v>-32492000</v>
      </c>
      <c r="G14" s="20">
        <v>-5539461</v>
      </c>
      <c r="H14" s="20"/>
      <c r="I14" s="20"/>
      <c r="J14" s="20">
        <v>-5539461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-5539461</v>
      </c>
      <c r="X14" s="20">
        <v>-12968550</v>
      </c>
      <c r="Y14" s="20">
        <v>7429089</v>
      </c>
      <c r="Z14" s="21">
        <v>-57.285425124628432</v>
      </c>
      <c r="AA14" s="22">
        <v>-32492000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-32492000</v>
      </c>
      <c r="F17" s="28">
        <f t="shared" si="0"/>
        <v>-32492000</v>
      </c>
      <c r="G17" s="28">
        <f t="shared" si="0"/>
        <v>-5539461</v>
      </c>
      <c r="H17" s="28">
        <f t="shared" si="0"/>
        <v>0</v>
      </c>
      <c r="I17" s="28">
        <f t="shared" si="0"/>
        <v>0</v>
      </c>
      <c r="J17" s="28">
        <f t="shared" si="0"/>
        <v>-5539461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-5539461</v>
      </c>
      <c r="X17" s="28">
        <f t="shared" si="0"/>
        <v>-12968550</v>
      </c>
      <c r="Y17" s="28">
        <f t="shared" si="0"/>
        <v>7429089</v>
      </c>
      <c r="Z17" s="29">
        <f>+IF(X17&lt;&gt;0,+(Y17/X17)*100,0)</f>
        <v>-57.285425124628432</v>
      </c>
      <c r="AA17" s="30">
        <f>SUM(AA6:AA16)</f>
        <v>-32492000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>
        <v>-3190752</v>
      </c>
      <c r="L26" s="20">
        <v>-2559248</v>
      </c>
      <c r="M26" s="20"/>
      <c r="N26" s="20">
        <v>-5750000</v>
      </c>
      <c r="O26" s="20"/>
      <c r="P26" s="20"/>
      <c r="Q26" s="20"/>
      <c r="R26" s="20"/>
      <c r="S26" s="20"/>
      <c r="T26" s="20"/>
      <c r="U26" s="20"/>
      <c r="V26" s="20"/>
      <c r="W26" s="20">
        <v>-5750000</v>
      </c>
      <c r="X26" s="20">
        <v>-2500002</v>
      </c>
      <c r="Y26" s="20">
        <v>-3249998</v>
      </c>
      <c r="Z26" s="21">
        <v>129.99981600014721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-3190752</v>
      </c>
      <c r="L27" s="28">
        <f t="shared" si="1"/>
        <v>-2559248</v>
      </c>
      <c r="M27" s="28">
        <f t="shared" si="1"/>
        <v>0</v>
      </c>
      <c r="N27" s="28">
        <f t="shared" si="1"/>
        <v>-5750000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-5750000</v>
      </c>
      <c r="X27" s="28">
        <f t="shared" si="1"/>
        <v>-2500002</v>
      </c>
      <c r="Y27" s="28">
        <f t="shared" si="1"/>
        <v>-3249998</v>
      </c>
      <c r="Z27" s="29">
        <f>+IF(X27&lt;&gt;0,+(Y27/X27)*100,0)</f>
        <v>129.99981600014721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-37492000</v>
      </c>
      <c r="F38" s="2">
        <f t="shared" si="3"/>
        <v>-37492000</v>
      </c>
      <c r="G38" s="2">
        <f t="shared" si="3"/>
        <v>-5539461</v>
      </c>
      <c r="H38" s="2">
        <f t="shared" si="3"/>
        <v>0</v>
      </c>
      <c r="I38" s="2">
        <f t="shared" si="3"/>
        <v>0</v>
      </c>
      <c r="J38" s="2">
        <f t="shared" si="3"/>
        <v>-5539461</v>
      </c>
      <c r="K38" s="2">
        <f t="shared" si="3"/>
        <v>-3190752</v>
      </c>
      <c r="L38" s="2">
        <f t="shared" si="3"/>
        <v>-2559248</v>
      </c>
      <c r="M38" s="2">
        <f t="shared" si="3"/>
        <v>0</v>
      </c>
      <c r="N38" s="2">
        <f t="shared" si="3"/>
        <v>-5750000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-11289461</v>
      </c>
      <c r="X38" s="2">
        <f t="shared" si="3"/>
        <v>-15468552</v>
      </c>
      <c r="Y38" s="2">
        <f t="shared" si="3"/>
        <v>4179091</v>
      </c>
      <c r="Z38" s="34">
        <f>+IF(X38&lt;&gt;0,+(Y38/X38)*100,0)</f>
        <v>-27.016691672239261</v>
      </c>
      <c r="AA38" s="35">
        <f>+AA17+AA27+AA36</f>
        <v>-37492000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-5539461</v>
      </c>
      <c r="I39" s="2">
        <f>+H40+I60</f>
        <v>-5539461</v>
      </c>
      <c r="J39" s="2">
        <f>+G39</f>
        <v>0</v>
      </c>
      <c r="K39" s="2">
        <f>+I40+K60</f>
        <v>-5539461</v>
      </c>
      <c r="L39" s="2">
        <f>+K40+L60</f>
        <v>-8730213</v>
      </c>
      <c r="M39" s="2">
        <f>+L40+M60</f>
        <v>-11289461</v>
      </c>
      <c r="N39" s="2">
        <f>+K39</f>
        <v>-5539461</v>
      </c>
      <c r="O39" s="2">
        <f>+M40+O60</f>
        <v>-11289461</v>
      </c>
      <c r="P39" s="2">
        <f>+O40+P60</f>
        <v>-11289461</v>
      </c>
      <c r="Q39" s="2">
        <f>+P40+Q60</f>
        <v>-11289461</v>
      </c>
      <c r="R39" s="2">
        <f>+O39</f>
        <v>-11289461</v>
      </c>
      <c r="S39" s="2">
        <f>+Q40+S60</f>
        <v>-11289461</v>
      </c>
      <c r="T39" s="2">
        <f>+S40+T60</f>
        <v>-11289461</v>
      </c>
      <c r="U39" s="2">
        <f>+T40+U60</f>
        <v>-11289461</v>
      </c>
      <c r="V39" s="2">
        <f>+S39</f>
        <v>-11289461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-37492000</v>
      </c>
      <c r="F40" s="45">
        <f t="shared" si="4"/>
        <v>-37492000</v>
      </c>
      <c r="G40" s="45">
        <f t="shared" si="4"/>
        <v>-5539461</v>
      </c>
      <c r="H40" s="45">
        <f t="shared" si="4"/>
        <v>-5539461</v>
      </c>
      <c r="I40" s="45">
        <f t="shared" si="4"/>
        <v>-5539461</v>
      </c>
      <c r="J40" s="45">
        <f>+I40</f>
        <v>-5539461</v>
      </c>
      <c r="K40" s="45">
        <f t="shared" si="4"/>
        <v>-8730213</v>
      </c>
      <c r="L40" s="45">
        <f t="shared" si="4"/>
        <v>-11289461</v>
      </c>
      <c r="M40" s="45">
        <f t="shared" si="4"/>
        <v>-11289461</v>
      </c>
      <c r="N40" s="45">
        <f>+M40</f>
        <v>-11289461</v>
      </c>
      <c r="O40" s="45">
        <f t="shared" si="4"/>
        <v>-11289461</v>
      </c>
      <c r="P40" s="45">
        <f t="shared" si="4"/>
        <v>-11289461</v>
      </c>
      <c r="Q40" s="45">
        <f t="shared" si="4"/>
        <v>-11289461</v>
      </c>
      <c r="R40" s="45">
        <f>+Q40</f>
        <v>-11289461</v>
      </c>
      <c r="S40" s="45">
        <f t="shared" si="4"/>
        <v>-11289461</v>
      </c>
      <c r="T40" s="45">
        <f t="shared" si="4"/>
        <v>-11289461</v>
      </c>
      <c r="U40" s="45">
        <f t="shared" si="4"/>
        <v>-11289461</v>
      </c>
      <c r="V40" s="45">
        <f>+U40</f>
        <v>-11289461</v>
      </c>
      <c r="W40" s="45">
        <f>+V40</f>
        <v>-11289461</v>
      </c>
      <c r="X40" s="45">
        <f t="shared" si="4"/>
        <v>-15468552</v>
      </c>
      <c r="Y40" s="45">
        <f t="shared" si="4"/>
        <v>4179091</v>
      </c>
      <c r="Z40" s="46">
        <f>+IF(X40&lt;&gt;0,+(Y40/X40)*100,0)</f>
        <v>-27.016691672239261</v>
      </c>
      <c r="AA40" s="47">
        <f t="shared" si="4"/>
        <v>-37492000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12450573</v>
      </c>
      <c r="F7" s="20">
        <v>12450573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6225288</v>
      </c>
      <c r="Y7" s="20">
        <v>-6225288</v>
      </c>
      <c r="Z7" s="21">
        <v>-100</v>
      </c>
      <c r="AA7" s="22">
        <v>12450573</v>
      </c>
    </row>
    <row r="8" spans="1:27" x14ac:dyDescent="0.25">
      <c r="A8" s="23" t="s">
        <v>36</v>
      </c>
      <c r="B8" s="17" t="s">
        <v>32</v>
      </c>
      <c r="C8" s="18">
        <v>7614357</v>
      </c>
      <c r="D8" s="18"/>
      <c r="E8" s="19">
        <v>3500158</v>
      </c>
      <c r="F8" s="20">
        <v>3500158</v>
      </c>
      <c r="G8" s="20">
        <v>868197</v>
      </c>
      <c r="H8" s="20">
        <v>470516</v>
      </c>
      <c r="I8" s="20">
        <v>726088</v>
      </c>
      <c r="J8" s="20">
        <v>2064801</v>
      </c>
      <c r="K8" s="20">
        <v>412189</v>
      </c>
      <c r="L8" s="20">
        <v>761886</v>
      </c>
      <c r="M8" s="20">
        <v>322743</v>
      </c>
      <c r="N8" s="20">
        <v>1496818</v>
      </c>
      <c r="O8" s="20"/>
      <c r="P8" s="20"/>
      <c r="Q8" s="20"/>
      <c r="R8" s="20"/>
      <c r="S8" s="20"/>
      <c r="T8" s="20"/>
      <c r="U8" s="20"/>
      <c r="V8" s="20"/>
      <c r="W8" s="20">
        <v>3561619</v>
      </c>
      <c r="X8" s="20">
        <v>1750074</v>
      </c>
      <c r="Y8" s="20">
        <v>1811545</v>
      </c>
      <c r="Z8" s="21">
        <v>103.51248004370102</v>
      </c>
      <c r="AA8" s="22">
        <v>3500158</v>
      </c>
    </row>
    <row r="9" spans="1:27" x14ac:dyDescent="0.25">
      <c r="A9" s="23" t="s">
        <v>37</v>
      </c>
      <c r="B9" s="17" t="s">
        <v>6</v>
      </c>
      <c r="C9" s="18">
        <v>9005622</v>
      </c>
      <c r="D9" s="18"/>
      <c r="E9" s="19"/>
      <c r="F9" s="20"/>
      <c r="G9" s="20">
        <v>892612</v>
      </c>
      <c r="H9" s="20">
        <v>774268</v>
      </c>
      <c r="I9" s="20">
        <v>1457158</v>
      </c>
      <c r="J9" s="20">
        <v>3124038</v>
      </c>
      <c r="K9" s="20">
        <v>641048</v>
      </c>
      <c r="L9" s="20">
        <v>968239</v>
      </c>
      <c r="M9" s="20">
        <v>715128</v>
      </c>
      <c r="N9" s="20">
        <v>2324415</v>
      </c>
      <c r="O9" s="20"/>
      <c r="P9" s="20"/>
      <c r="Q9" s="20"/>
      <c r="R9" s="20"/>
      <c r="S9" s="20"/>
      <c r="T9" s="20"/>
      <c r="U9" s="20"/>
      <c r="V9" s="20"/>
      <c r="W9" s="20">
        <v>5448453</v>
      </c>
      <c r="X9" s="20"/>
      <c r="Y9" s="20">
        <v>5448453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-6051681</v>
      </c>
      <c r="D14" s="18"/>
      <c r="E14" s="19">
        <v>-16652517</v>
      </c>
      <c r="F14" s="20">
        <v>-16652517</v>
      </c>
      <c r="G14" s="20"/>
      <c r="H14" s="20">
        <v>-512952</v>
      </c>
      <c r="I14" s="20"/>
      <c r="J14" s="20">
        <v>-512952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-512952</v>
      </c>
      <c r="X14" s="20">
        <v>-8326260</v>
      </c>
      <c r="Y14" s="20">
        <v>7813308</v>
      </c>
      <c r="Z14" s="21">
        <v>-93.839346837595755</v>
      </c>
      <c r="AA14" s="22">
        <v>-16652517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-5996640</v>
      </c>
      <c r="F15" s="20">
        <v>-5996640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-2998320</v>
      </c>
      <c r="Y15" s="20">
        <v>2998320</v>
      </c>
      <c r="Z15" s="21">
        <v>-100</v>
      </c>
      <c r="AA15" s="22">
        <v>-5996640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10568298</v>
      </c>
      <c r="D17" s="26">
        <f>SUM(D6:D16)</f>
        <v>0</v>
      </c>
      <c r="E17" s="27">
        <f t="shared" si="0"/>
        <v>-6698426</v>
      </c>
      <c r="F17" s="28">
        <f t="shared" si="0"/>
        <v>-6698426</v>
      </c>
      <c r="G17" s="28">
        <f t="shared" si="0"/>
        <v>1760809</v>
      </c>
      <c r="H17" s="28">
        <f t="shared" si="0"/>
        <v>731832</v>
      </c>
      <c r="I17" s="28">
        <f t="shared" si="0"/>
        <v>2183246</v>
      </c>
      <c r="J17" s="28">
        <f t="shared" si="0"/>
        <v>4675887</v>
      </c>
      <c r="K17" s="28">
        <f t="shared" si="0"/>
        <v>1053237</v>
      </c>
      <c r="L17" s="28">
        <f t="shared" si="0"/>
        <v>1730125</v>
      </c>
      <c r="M17" s="28">
        <f t="shared" si="0"/>
        <v>1037871</v>
      </c>
      <c r="N17" s="28">
        <f t="shared" si="0"/>
        <v>3821233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8497120</v>
      </c>
      <c r="X17" s="28">
        <f t="shared" si="0"/>
        <v>-3349218</v>
      </c>
      <c r="Y17" s="28">
        <f t="shared" si="0"/>
        <v>11846338</v>
      </c>
      <c r="Z17" s="29">
        <f>+IF(X17&lt;&gt;0,+(Y17/X17)*100,0)</f>
        <v>-353.70459611766091</v>
      </c>
      <c r="AA17" s="30">
        <f>SUM(AA6:AA16)</f>
        <v>-6698426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-3917391</v>
      </c>
      <c r="D26" s="18"/>
      <c r="E26" s="19"/>
      <c r="F26" s="20"/>
      <c r="G26" s="20">
        <v>-1544795</v>
      </c>
      <c r="H26" s="20"/>
      <c r="I26" s="20"/>
      <c r="J26" s="20">
        <v>-1544795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-1544795</v>
      </c>
      <c r="X26" s="20"/>
      <c r="Y26" s="20">
        <v>-1544795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-3917391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-1544795</v>
      </c>
      <c r="H27" s="28">
        <f t="shared" si="1"/>
        <v>0</v>
      </c>
      <c r="I27" s="28">
        <f t="shared" si="1"/>
        <v>0</v>
      </c>
      <c r="J27" s="28">
        <f t="shared" si="1"/>
        <v>-1544795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-1544795</v>
      </c>
      <c r="X27" s="28">
        <f t="shared" si="1"/>
        <v>0</v>
      </c>
      <c r="Y27" s="28">
        <f t="shared" si="1"/>
        <v>-1544795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6650907</v>
      </c>
      <c r="D38" s="32">
        <f>+D17+D27+D36</f>
        <v>0</v>
      </c>
      <c r="E38" s="33">
        <f t="shared" si="3"/>
        <v>-6698426</v>
      </c>
      <c r="F38" s="2">
        <f t="shared" si="3"/>
        <v>-6698426</v>
      </c>
      <c r="G38" s="2">
        <f t="shared" si="3"/>
        <v>216014</v>
      </c>
      <c r="H38" s="2">
        <f t="shared" si="3"/>
        <v>731832</v>
      </c>
      <c r="I38" s="2">
        <f t="shared" si="3"/>
        <v>2183246</v>
      </c>
      <c r="J38" s="2">
        <f t="shared" si="3"/>
        <v>3131092</v>
      </c>
      <c r="K38" s="2">
        <f t="shared" si="3"/>
        <v>1053237</v>
      </c>
      <c r="L38" s="2">
        <f t="shared" si="3"/>
        <v>1730125</v>
      </c>
      <c r="M38" s="2">
        <f t="shared" si="3"/>
        <v>1037871</v>
      </c>
      <c r="N38" s="2">
        <f t="shared" si="3"/>
        <v>3821233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6952325</v>
      </c>
      <c r="X38" s="2">
        <f t="shared" si="3"/>
        <v>-3349218</v>
      </c>
      <c r="Y38" s="2">
        <f t="shared" si="3"/>
        <v>10301543</v>
      </c>
      <c r="Z38" s="34">
        <f>+IF(X38&lt;&gt;0,+(Y38/X38)*100,0)</f>
        <v>-307.58054566767527</v>
      </c>
      <c r="AA38" s="35">
        <f>+AA17+AA27+AA36</f>
        <v>-6698426</v>
      </c>
    </row>
    <row r="39" spans="1:27" x14ac:dyDescent="0.25">
      <c r="A39" s="23" t="s">
        <v>60</v>
      </c>
      <c r="B39" s="17"/>
      <c r="C39" s="32">
        <v>51756017</v>
      </c>
      <c r="D39" s="32"/>
      <c r="E39" s="33"/>
      <c r="F39" s="2"/>
      <c r="G39" s="2">
        <v>59451307</v>
      </c>
      <c r="H39" s="2">
        <f>+G40+H60</f>
        <v>59667321</v>
      </c>
      <c r="I39" s="2">
        <f>+H40+I60</f>
        <v>60399153</v>
      </c>
      <c r="J39" s="2">
        <f>+G39</f>
        <v>59451307</v>
      </c>
      <c r="K39" s="2">
        <f>+I40+K60</f>
        <v>62582399</v>
      </c>
      <c r="L39" s="2">
        <f>+K40+L60</f>
        <v>63635636</v>
      </c>
      <c r="M39" s="2">
        <f>+L40+M60</f>
        <v>65365761</v>
      </c>
      <c r="N39" s="2">
        <f>+K39</f>
        <v>62582399</v>
      </c>
      <c r="O39" s="2">
        <f>+M40+O60</f>
        <v>66403632</v>
      </c>
      <c r="P39" s="2">
        <f>+O40+P60</f>
        <v>66403632</v>
      </c>
      <c r="Q39" s="2">
        <f>+P40+Q60</f>
        <v>66403632</v>
      </c>
      <c r="R39" s="2">
        <f>+O39</f>
        <v>66403632</v>
      </c>
      <c r="S39" s="2">
        <f>+Q40+S60</f>
        <v>66403632</v>
      </c>
      <c r="T39" s="2">
        <f>+S40+T60</f>
        <v>66403632</v>
      </c>
      <c r="U39" s="2">
        <f>+T40+U60</f>
        <v>66403632</v>
      </c>
      <c r="V39" s="2">
        <f>+S39</f>
        <v>66403632</v>
      </c>
      <c r="W39" s="2">
        <f>+G39</f>
        <v>59451307</v>
      </c>
      <c r="X39" s="2"/>
      <c r="Y39" s="2">
        <f>+W39-X39</f>
        <v>59451307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58406924</v>
      </c>
      <c r="D40" s="43">
        <f t="shared" ref="D40:AA40" si="4">+D38+D39</f>
        <v>0</v>
      </c>
      <c r="E40" s="44">
        <f t="shared" si="4"/>
        <v>-6698426</v>
      </c>
      <c r="F40" s="45">
        <f t="shared" si="4"/>
        <v>-6698426</v>
      </c>
      <c r="G40" s="45">
        <f t="shared" si="4"/>
        <v>59667321</v>
      </c>
      <c r="H40" s="45">
        <f t="shared" si="4"/>
        <v>60399153</v>
      </c>
      <c r="I40" s="45">
        <f t="shared" si="4"/>
        <v>62582399</v>
      </c>
      <c r="J40" s="45">
        <f>+I40</f>
        <v>62582399</v>
      </c>
      <c r="K40" s="45">
        <f t="shared" si="4"/>
        <v>63635636</v>
      </c>
      <c r="L40" s="45">
        <f t="shared" si="4"/>
        <v>65365761</v>
      </c>
      <c r="M40" s="45">
        <f t="shared" si="4"/>
        <v>66403632</v>
      </c>
      <c r="N40" s="45">
        <f>+M40</f>
        <v>66403632</v>
      </c>
      <c r="O40" s="45">
        <f t="shared" si="4"/>
        <v>66403632</v>
      </c>
      <c r="P40" s="45">
        <f t="shared" si="4"/>
        <v>66403632</v>
      </c>
      <c r="Q40" s="45">
        <f t="shared" si="4"/>
        <v>66403632</v>
      </c>
      <c r="R40" s="45">
        <f>+Q40</f>
        <v>66403632</v>
      </c>
      <c r="S40" s="45">
        <f t="shared" si="4"/>
        <v>66403632</v>
      </c>
      <c r="T40" s="45">
        <f t="shared" si="4"/>
        <v>66403632</v>
      </c>
      <c r="U40" s="45">
        <f t="shared" si="4"/>
        <v>66403632</v>
      </c>
      <c r="V40" s="45">
        <f>+U40</f>
        <v>66403632</v>
      </c>
      <c r="W40" s="45">
        <f>+V40</f>
        <v>66403632</v>
      </c>
      <c r="X40" s="45">
        <f t="shared" si="4"/>
        <v>-3349218</v>
      </c>
      <c r="Y40" s="45">
        <f t="shared" si="4"/>
        <v>69752850</v>
      </c>
      <c r="Z40" s="46">
        <f>+IF(X40&lt;&gt;0,+(Y40/X40)*100,0)</f>
        <v>-2082.6607882795324</v>
      </c>
      <c r="AA40" s="47">
        <f t="shared" si="4"/>
        <v>-6698426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59451307</v>
      </c>
      <c r="J60">
        <v>59451307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35490450</v>
      </c>
      <c r="F7" s="20">
        <v>35490450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17745228</v>
      </c>
      <c r="Y7" s="20">
        <v>-17745228</v>
      </c>
      <c r="Z7" s="21">
        <v>-100</v>
      </c>
      <c r="AA7" s="22">
        <v>35490450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44357</v>
      </c>
      <c r="F8" s="20">
        <v>44357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22176</v>
      </c>
      <c r="Y8" s="20">
        <v>-22176</v>
      </c>
      <c r="Z8" s="21">
        <v>-100</v>
      </c>
      <c r="AA8" s="22">
        <v>44357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-90864</v>
      </c>
      <c r="D14" s="18"/>
      <c r="E14" s="19">
        <v>-29180823</v>
      </c>
      <c r="F14" s="20">
        <v>-29180823</v>
      </c>
      <c r="G14" s="20">
        <v>-908111</v>
      </c>
      <c r="H14" s="20">
        <v>-175962</v>
      </c>
      <c r="I14" s="20">
        <v>-202158</v>
      </c>
      <c r="J14" s="20">
        <v>-1286231</v>
      </c>
      <c r="K14" s="20">
        <v>-7075393</v>
      </c>
      <c r="L14" s="20">
        <v>-637292</v>
      </c>
      <c r="M14" s="20">
        <v>6168372</v>
      </c>
      <c r="N14" s="20">
        <v>-1544313</v>
      </c>
      <c r="O14" s="20"/>
      <c r="P14" s="20"/>
      <c r="Q14" s="20"/>
      <c r="R14" s="20"/>
      <c r="S14" s="20"/>
      <c r="T14" s="20"/>
      <c r="U14" s="20"/>
      <c r="V14" s="20"/>
      <c r="W14" s="20">
        <v>-2830544</v>
      </c>
      <c r="X14" s="20">
        <v>-14590410</v>
      </c>
      <c r="Y14" s="20">
        <v>11759866</v>
      </c>
      <c r="Z14" s="21">
        <v>-80.599969431976206</v>
      </c>
      <c r="AA14" s="22">
        <v>-29180823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-90864</v>
      </c>
      <c r="D17" s="26">
        <f>SUM(D6:D16)</f>
        <v>0</v>
      </c>
      <c r="E17" s="27">
        <f t="shared" si="0"/>
        <v>6353984</v>
      </c>
      <c r="F17" s="28">
        <f t="shared" si="0"/>
        <v>6353984</v>
      </c>
      <c r="G17" s="28">
        <f t="shared" si="0"/>
        <v>-908111</v>
      </c>
      <c r="H17" s="28">
        <f t="shared" si="0"/>
        <v>-175962</v>
      </c>
      <c r="I17" s="28">
        <f t="shared" si="0"/>
        <v>-202158</v>
      </c>
      <c r="J17" s="28">
        <f t="shared" si="0"/>
        <v>-1286231</v>
      </c>
      <c r="K17" s="28">
        <f t="shared" si="0"/>
        <v>-7075393</v>
      </c>
      <c r="L17" s="28">
        <f t="shared" si="0"/>
        <v>-637292</v>
      </c>
      <c r="M17" s="28">
        <f t="shared" si="0"/>
        <v>6168372</v>
      </c>
      <c r="N17" s="28">
        <f t="shared" si="0"/>
        <v>-1544313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-2830544</v>
      </c>
      <c r="X17" s="28">
        <f t="shared" si="0"/>
        <v>3176994</v>
      </c>
      <c r="Y17" s="28">
        <f t="shared" si="0"/>
        <v>-6007538</v>
      </c>
      <c r="Z17" s="29">
        <f>+IF(X17&lt;&gt;0,+(Y17/X17)*100,0)</f>
        <v>-189.09503763620577</v>
      </c>
      <c r="AA17" s="30">
        <f>SUM(AA6:AA16)</f>
        <v>6353984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-14942836</v>
      </c>
      <c r="F26" s="20">
        <v>-14942836</v>
      </c>
      <c r="G26" s="20"/>
      <c r="H26" s="20">
        <v>-2500719</v>
      </c>
      <c r="I26" s="20">
        <v>-197538</v>
      </c>
      <c r="J26" s="20">
        <v>-2698257</v>
      </c>
      <c r="K26" s="20">
        <v>-5191359</v>
      </c>
      <c r="L26" s="20"/>
      <c r="M26" s="20"/>
      <c r="N26" s="20">
        <v>-5191359</v>
      </c>
      <c r="O26" s="20"/>
      <c r="P26" s="20"/>
      <c r="Q26" s="20"/>
      <c r="R26" s="20"/>
      <c r="S26" s="20"/>
      <c r="T26" s="20"/>
      <c r="U26" s="20"/>
      <c r="V26" s="20"/>
      <c r="W26" s="20">
        <v>-7889616</v>
      </c>
      <c r="X26" s="20">
        <v>-7471422</v>
      </c>
      <c r="Y26" s="20">
        <v>-418194</v>
      </c>
      <c r="Z26" s="21">
        <v>5.5972477528374114</v>
      </c>
      <c r="AA26" s="22">
        <v>-14942836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-14942836</v>
      </c>
      <c r="F27" s="28">
        <f t="shared" si="1"/>
        <v>-14942836</v>
      </c>
      <c r="G27" s="28">
        <f t="shared" si="1"/>
        <v>0</v>
      </c>
      <c r="H27" s="28">
        <f t="shared" si="1"/>
        <v>-2500719</v>
      </c>
      <c r="I27" s="28">
        <f t="shared" si="1"/>
        <v>-197538</v>
      </c>
      <c r="J27" s="28">
        <f t="shared" si="1"/>
        <v>-2698257</v>
      </c>
      <c r="K27" s="28">
        <f t="shared" si="1"/>
        <v>-5191359</v>
      </c>
      <c r="L27" s="28">
        <f t="shared" si="1"/>
        <v>0</v>
      </c>
      <c r="M27" s="28">
        <f t="shared" si="1"/>
        <v>0</v>
      </c>
      <c r="N27" s="28">
        <f t="shared" si="1"/>
        <v>-5191359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-7889616</v>
      </c>
      <c r="X27" s="28">
        <f t="shared" si="1"/>
        <v>-7471422</v>
      </c>
      <c r="Y27" s="28">
        <f t="shared" si="1"/>
        <v>-418194</v>
      </c>
      <c r="Z27" s="29">
        <f>+IF(X27&lt;&gt;0,+(Y27/X27)*100,0)</f>
        <v>5.5972477528374114</v>
      </c>
      <c r="AA27" s="30">
        <f>SUM(AA21:AA26)</f>
        <v>-14942836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-90864</v>
      </c>
      <c r="D38" s="32">
        <f>+D17+D27+D36</f>
        <v>0</v>
      </c>
      <c r="E38" s="33">
        <f t="shared" si="3"/>
        <v>-8588852</v>
      </c>
      <c r="F38" s="2">
        <f t="shared" si="3"/>
        <v>-8588852</v>
      </c>
      <c r="G38" s="2">
        <f t="shared" si="3"/>
        <v>-908111</v>
      </c>
      <c r="H38" s="2">
        <f t="shared" si="3"/>
        <v>-2676681</v>
      </c>
      <c r="I38" s="2">
        <f t="shared" si="3"/>
        <v>-399696</v>
      </c>
      <c r="J38" s="2">
        <f t="shared" si="3"/>
        <v>-3984488</v>
      </c>
      <c r="K38" s="2">
        <f t="shared" si="3"/>
        <v>-12266752</v>
      </c>
      <c r="L38" s="2">
        <f t="shared" si="3"/>
        <v>-637292</v>
      </c>
      <c r="M38" s="2">
        <f t="shared" si="3"/>
        <v>6168372</v>
      </c>
      <c r="N38" s="2">
        <f t="shared" si="3"/>
        <v>-6735672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-10720160</v>
      </c>
      <c r="X38" s="2">
        <f t="shared" si="3"/>
        <v>-4294428</v>
      </c>
      <c r="Y38" s="2">
        <f t="shared" si="3"/>
        <v>-6425732</v>
      </c>
      <c r="Z38" s="34">
        <f>+IF(X38&lt;&gt;0,+(Y38/X38)*100,0)</f>
        <v>149.62951992675158</v>
      </c>
      <c r="AA38" s="35">
        <f>+AA17+AA27+AA36</f>
        <v>-8588852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-908111</v>
      </c>
      <c r="I39" s="2">
        <f>+H40+I60</f>
        <v>-3584792</v>
      </c>
      <c r="J39" s="2">
        <f>+G39</f>
        <v>0</v>
      </c>
      <c r="K39" s="2">
        <f>+I40+K60</f>
        <v>-3984488</v>
      </c>
      <c r="L39" s="2">
        <f>+K40+L60</f>
        <v>-16251240</v>
      </c>
      <c r="M39" s="2">
        <f>+L40+M60</f>
        <v>-16888532</v>
      </c>
      <c r="N39" s="2">
        <f>+K39</f>
        <v>-3984488</v>
      </c>
      <c r="O39" s="2">
        <f>+M40+O60</f>
        <v>-10720160</v>
      </c>
      <c r="P39" s="2">
        <f>+O40+P60</f>
        <v>-10720160</v>
      </c>
      <c r="Q39" s="2">
        <f>+P40+Q60</f>
        <v>-10720160</v>
      </c>
      <c r="R39" s="2">
        <f>+O39</f>
        <v>-10720160</v>
      </c>
      <c r="S39" s="2">
        <f>+Q40+S60</f>
        <v>-10720160</v>
      </c>
      <c r="T39" s="2">
        <f>+S40+T60</f>
        <v>-10720160</v>
      </c>
      <c r="U39" s="2">
        <f>+T40+U60</f>
        <v>-10720160</v>
      </c>
      <c r="V39" s="2">
        <f>+S39</f>
        <v>-10720160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-90864</v>
      </c>
      <c r="D40" s="43">
        <f t="shared" ref="D40:AA40" si="4">+D38+D39</f>
        <v>0</v>
      </c>
      <c r="E40" s="44">
        <f t="shared" si="4"/>
        <v>-8588852</v>
      </c>
      <c r="F40" s="45">
        <f t="shared" si="4"/>
        <v>-8588852</v>
      </c>
      <c r="G40" s="45">
        <f t="shared" si="4"/>
        <v>-908111</v>
      </c>
      <c r="H40" s="45">
        <f t="shared" si="4"/>
        <v>-3584792</v>
      </c>
      <c r="I40" s="45">
        <f t="shared" si="4"/>
        <v>-3984488</v>
      </c>
      <c r="J40" s="45">
        <f>+I40</f>
        <v>-3984488</v>
      </c>
      <c r="K40" s="45">
        <f t="shared" si="4"/>
        <v>-16251240</v>
      </c>
      <c r="L40" s="45">
        <f t="shared" si="4"/>
        <v>-16888532</v>
      </c>
      <c r="M40" s="45">
        <f t="shared" si="4"/>
        <v>-10720160</v>
      </c>
      <c r="N40" s="45">
        <f>+M40</f>
        <v>-10720160</v>
      </c>
      <c r="O40" s="45">
        <f t="shared" si="4"/>
        <v>-10720160</v>
      </c>
      <c r="P40" s="45">
        <f t="shared" si="4"/>
        <v>-10720160</v>
      </c>
      <c r="Q40" s="45">
        <f t="shared" si="4"/>
        <v>-10720160</v>
      </c>
      <c r="R40" s="45">
        <f>+Q40</f>
        <v>-10720160</v>
      </c>
      <c r="S40" s="45">
        <f t="shared" si="4"/>
        <v>-10720160</v>
      </c>
      <c r="T40" s="45">
        <f t="shared" si="4"/>
        <v>-10720160</v>
      </c>
      <c r="U40" s="45">
        <f t="shared" si="4"/>
        <v>-10720160</v>
      </c>
      <c r="V40" s="45">
        <f>+U40</f>
        <v>-10720160</v>
      </c>
      <c r="W40" s="45">
        <f>+V40</f>
        <v>-10720160</v>
      </c>
      <c r="X40" s="45">
        <f t="shared" si="4"/>
        <v>-4294428</v>
      </c>
      <c r="Y40" s="45">
        <f t="shared" si="4"/>
        <v>-6425732</v>
      </c>
      <c r="Z40" s="46">
        <f>+IF(X40&lt;&gt;0,+(Y40/X40)*100,0)</f>
        <v>149.62951992675158</v>
      </c>
      <c r="AA40" s="47">
        <f t="shared" si="4"/>
        <v>-8588852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20127104</v>
      </c>
      <c r="D7" s="18"/>
      <c r="E7" s="19">
        <v>23515201</v>
      </c>
      <c r="F7" s="20">
        <v>23515201</v>
      </c>
      <c r="G7" s="20">
        <v>1759552</v>
      </c>
      <c r="H7" s="20">
        <v>1874173</v>
      </c>
      <c r="I7" s="20">
        <v>1607146</v>
      </c>
      <c r="J7" s="20">
        <v>5240871</v>
      </c>
      <c r="K7" s="20">
        <v>1706755</v>
      </c>
      <c r="L7" s="20">
        <v>1472185</v>
      </c>
      <c r="M7" s="20">
        <v>1482601</v>
      </c>
      <c r="N7" s="20">
        <v>4661541</v>
      </c>
      <c r="O7" s="20"/>
      <c r="P7" s="20"/>
      <c r="Q7" s="20"/>
      <c r="R7" s="20"/>
      <c r="S7" s="20"/>
      <c r="T7" s="20"/>
      <c r="U7" s="20"/>
      <c r="V7" s="20"/>
      <c r="W7" s="20">
        <v>9902412</v>
      </c>
      <c r="X7" s="20">
        <v>11757600</v>
      </c>
      <c r="Y7" s="20">
        <v>-1855188</v>
      </c>
      <c r="Z7" s="21">
        <v>-15.778628291488058</v>
      </c>
      <c r="AA7" s="22">
        <v>23515201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1493457</v>
      </c>
      <c r="D9" s="18"/>
      <c r="E9" s="19">
        <v>1500000</v>
      </c>
      <c r="F9" s="20">
        <v>1500000</v>
      </c>
      <c r="G9" s="20"/>
      <c r="H9" s="20"/>
      <c r="I9" s="20"/>
      <c r="J9" s="20"/>
      <c r="K9" s="20"/>
      <c r="L9" s="20"/>
      <c r="M9" s="20">
        <v>19211</v>
      </c>
      <c r="N9" s="20">
        <v>19211</v>
      </c>
      <c r="O9" s="20"/>
      <c r="P9" s="20"/>
      <c r="Q9" s="20"/>
      <c r="R9" s="20"/>
      <c r="S9" s="20"/>
      <c r="T9" s="20"/>
      <c r="U9" s="20"/>
      <c r="V9" s="20"/>
      <c r="W9" s="20">
        <v>19211</v>
      </c>
      <c r="X9" s="20">
        <v>750000</v>
      </c>
      <c r="Y9" s="20">
        <v>-730789</v>
      </c>
      <c r="Z9" s="21">
        <v>-97.438533333333339</v>
      </c>
      <c r="AA9" s="22">
        <v>1500000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200731</v>
      </c>
      <c r="D11" s="18"/>
      <c r="E11" s="19">
        <v>4064580</v>
      </c>
      <c r="F11" s="20">
        <v>4064580</v>
      </c>
      <c r="G11" s="20">
        <v>11731</v>
      </c>
      <c r="H11" s="20">
        <v>21350</v>
      </c>
      <c r="I11" s="20">
        <v>12013</v>
      </c>
      <c r="J11" s="20">
        <v>45094</v>
      </c>
      <c r="K11" s="20">
        <v>18551</v>
      </c>
      <c r="L11" s="20">
        <v>13637</v>
      </c>
      <c r="M11" s="20">
        <v>11657</v>
      </c>
      <c r="N11" s="20">
        <v>43845</v>
      </c>
      <c r="O11" s="20"/>
      <c r="P11" s="20"/>
      <c r="Q11" s="20"/>
      <c r="R11" s="20"/>
      <c r="S11" s="20"/>
      <c r="T11" s="20"/>
      <c r="U11" s="20"/>
      <c r="V11" s="20"/>
      <c r="W11" s="20">
        <v>88939</v>
      </c>
      <c r="X11" s="20">
        <v>2032284</v>
      </c>
      <c r="Y11" s="20">
        <v>-1943345</v>
      </c>
      <c r="Z11" s="21">
        <v>-95.62369235795785</v>
      </c>
      <c r="AA11" s="22">
        <v>4064580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-5206335</v>
      </c>
      <c r="D14" s="18"/>
      <c r="E14" s="19">
        <v>-6150000</v>
      </c>
      <c r="F14" s="20">
        <v>-6150000</v>
      </c>
      <c r="G14" s="20">
        <v>-591548</v>
      </c>
      <c r="H14" s="20">
        <v>-48000</v>
      </c>
      <c r="I14" s="20">
        <v>-359720</v>
      </c>
      <c r="J14" s="20">
        <v>-999268</v>
      </c>
      <c r="K14" s="20">
        <v>-125902</v>
      </c>
      <c r="L14" s="20">
        <v>-289708</v>
      </c>
      <c r="M14" s="20">
        <v>-198225</v>
      </c>
      <c r="N14" s="20">
        <v>-613835</v>
      </c>
      <c r="O14" s="20"/>
      <c r="P14" s="20"/>
      <c r="Q14" s="20"/>
      <c r="R14" s="20"/>
      <c r="S14" s="20"/>
      <c r="T14" s="20"/>
      <c r="U14" s="20"/>
      <c r="V14" s="20"/>
      <c r="W14" s="20">
        <v>-1613103</v>
      </c>
      <c r="X14" s="20">
        <v>-3075000</v>
      </c>
      <c r="Y14" s="20">
        <v>1461897</v>
      </c>
      <c r="Z14" s="21">
        <v>-47.541365853658533</v>
      </c>
      <c r="AA14" s="22">
        <v>-6150000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16614957</v>
      </c>
      <c r="D17" s="26">
        <f>SUM(D6:D16)</f>
        <v>0</v>
      </c>
      <c r="E17" s="27">
        <f t="shared" si="0"/>
        <v>22929781</v>
      </c>
      <c r="F17" s="28">
        <f t="shared" si="0"/>
        <v>22929781</v>
      </c>
      <c r="G17" s="28">
        <f t="shared" si="0"/>
        <v>1179735</v>
      </c>
      <c r="H17" s="28">
        <f t="shared" si="0"/>
        <v>1847523</v>
      </c>
      <c r="I17" s="28">
        <f t="shared" si="0"/>
        <v>1259439</v>
      </c>
      <c r="J17" s="28">
        <f t="shared" si="0"/>
        <v>4286697</v>
      </c>
      <c r="K17" s="28">
        <f t="shared" si="0"/>
        <v>1599404</v>
      </c>
      <c r="L17" s="28">
        <f t="shared" si="0"/>
        <v>1196114</v>
      </c>
      <c r="M17" s="28">
        <f t="shared" si="0"/>
        <v>1315244</v>
      </c>
      <c r="N17" s="28">
        <f t="shared" si="0"/>
        <v>4110762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8397459</v>
      </c>
      <c r="X17" s="28">
        <f t="shared" si="0"/>
        <v>11464884</v>
      </c>
      <c r="Y17" s="28">
        <f t="shared" si="0"/>
        <v>-3067425</v>
      </c>
      <c r="Z17" s="29">
        <f>+IF(X17&lt;&gt;0,+(Y17/X17)*100,0)</f>
        <v>-26.754958881398188</v>
      </c>
      <c r="AA17" s="30">
        <f>SUM(AA6:AA16)</f>
        <v>22929781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-48789747</v>
      </c>
      <c r="D26" s="18"/>
      <c r="E26" s="19">
        <v>-28213080</v>
      </c>
      <c r="F26" s="20">
        <v>-28213080</v>
      </c>
      <c r="G26" s="20">
        <v>-6262690</v>
      </c>
      <c r="H26" s="20">
        <v>-6191201</v>
      </c>
      <c r="I26" s="20">
        <v>-9120129</v>
      </c>
      <c r="J26" s="20">
        <v>-21574020</v>
      </c>
      <c r="K26" s="20">
        <v>-2464976</v>
      </c>
      <c r="L26" s="20">
        <v>-2276270</v>
      </c>
      <c r="M26" s="20">
        <v>-1215482</v>
      </c>
      <c r="N26" s="20">
        <v>-5956728</v>
      </c>
      <c r="O26" s="20"/>
      <c r="P26" s="20"/>
      <c r="Q26" s="20"/>
      <c r="R26" s="20"/>
      <c r="S26" s="20"/>
      <c r="T26" s="20"/>
      <c r="U26" s="20"/>
      <c r="V26" s="20"/>
      <c r="W26" s="20">
        <v>-27530748</v>
      </c>
      <c r="X26" s="20">
        <v>-14106546</v>
      </c>
      <c r="Y26" s="20">
        <v>-13424202</v>
      </c>
      <c r="Z26" s="21">
        <v>95.162926488170811</v>
      </c>
      <c r="AA26" s="22">
        <v>-28213080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-48789747</v>
      </c>
      <c r="D27" s="26">
        <f>SUM(D21:D26)</f>
        <v>0</v>
      </c>
      <c r="E27" s="27">
        <f t="shared" si="1"/>
        <v>-28213080</v>
      </c>
      <c r="F27" s="28">
        <f t="shared" si="1"/>
        <v>-28213080</v>
      </c>
      <c r="G27" s="28">
        <f t="shared" si="1"/>
        <v>-6262690</v>
      </c>
      <c r="H27" s="28">
        <f t="shared" si="1"/>
        <v>-6191201</v>
      </c>
      <c r="I27" s="28">
        <f t="shared" si="1"/>
        <v>-9120129</v>
      </c>
      <c r="J27" s="28">
        <f t="shared" si="1"/>
        <v>-21574020</v>
      </c>
      <c r="K27" s="28">
        <f t="shared" si="1"/>
        <v>-2464976</v>
      </c>
      <c r="L27" s="28">
        <f t="shared" si="1"/>
        <v>-2276270</v>
      </c>
      <c r="M27" s="28">
        <f t="shared" si="1"/>
        <v>-1215482</v>
      </c>
      <c r="N27" s="28">
        <f t="shared" si="1"/>
        <v>-5956728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-27530748</v>
      </c>
      <c r="X27" s="28">
        <f t="shared" si="1"/>
        <v>-14106546</v>
      </c>
      <c r="Y27" s="28">
        <f t="shared" si="1"/>
        <v>-13424202</v>
      </c>
      <c r="Z27" s="29">
        <f>+IF(X27&lt;&gt;0,+(Y27/X27)*100,0)</f>
        <v>95.162926488170811</v>
      </c>
      <c r="AA27" s="30">
        <f>SUM(AA21:AA26)</f>
        <v>-28213080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-32174790</v>
      </c>
      <c r="D38" s="32">
        <f>+D17+D27+D36</f>
        <v>0</v>
      </c>
      <c r="E38" s="33">
        <f t="shared" si="3"/>
        <v>-5283299</v>
      </c>
      <c r="F38" s="2">
        <f t="shared" si="3"/>
        <v>-5283299</v>
      </c>
      <c r="G38" s="2">
        <f t="shared" si="3"/>
        <v>-5082955</v>
      </c>
      <c r="H38" s="2">
        <f t="shared" si="3"/>
        <v>-4343678</v>
      </c>
      <c r="I38" s="2">
        <f t="shared" si="3"/>
        <v>-7860690</v>
      </c>
      <c r="J38" s="2">
        <f t="shared" si="3"/>
        <v>-17287323</v>
      </c>
      <c r="K38" s="2">
        <f t="shared" si="3"/>
        <v>-865572</v>
      </c>
      <c r="L38" s="2">
        <f t="shared" si="3"/>
        <v>-1080156</v>
      </c>
      <c r="M38" s="2">
        <f t="shared" si="3"/>
        <v>99762</v>
      </c>
      <c r="N38" s="2">
        <f t="shared" si="3"/>
        <v>-1845966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-19133289</v>
      </c>
      <c r="X38" s="2">
        <f t="shared" si="3"/>
        <v>-2641662</v>
      </c>
      <c r="Y38" s="2">
        <f t="shared" si="3"/>
        <v>-16491627</v>
      </c>
      <c r="Z38" s="34">
        <f>+IF(X38&lt;&gt;0,+(Y38/X38)*100,0)</f>
        <v>624.28982208927562</v>
      </c>
      <c r="AA38" s="35">
        <f>+AA17+AA27+AA36</f>
        <v>-5283299</v>
      </c>
    </row>
    <row r="39" spans="1:27" x14ac:dyDescent="0.25">
      <c r="A39" s="23" t="s">
        <v>60</v>
      </c>
      <c r="B39" s="17"/>
      <c r="C39" s="32">
        <v>43860733</v>
      </c>
      <c r="D39" s="32"/>
      <c r="E39" s="33">
        <v>43860733</v>
      </c>
      <c r="F39" s="2">
        <v>43860733</v>
      </c>
      <c r="G39" s="2">
        <v>11757370</v>
      </c>
      <c r="H39" s="2">
        <f>+G40+H60</f>
        <v>6674415</v>
      </c>
      <c r="I39" s="2">
        <f>+H40+I60</f>
        <v>2330737</v>
      </c>
      <c r="J39" s="2">
        <f>+G39</f>
        <v>11757370</v>
      </c>
      <c r="K39" s="2">
        <f>+I40+K60</f>
        <v>-5529953</v>
      </c>
      <c r="L39" s="2">
        <f>+K40+L60</f>
        <v>-6395525</v>
      </c>
      <c r="M39" s="2">
        <f>+L40+M60</f>
        <v>-7475681</v>
      </c>
      <c r="N39" s="2">
        <f>+K39</f>
        <v>-5529953</v>
      </c>
      <c r="O39" s="2">
        <f>+M40+O60</f>
        <v>-7375919</v>
      </c>
      <c r="P39" s="2">
        <f>+O40+P60</f>
        <v>-7375919</v>
      </c>
      <c r="Q39" s="2">
        <f>+P40+Q60</f>
        <v>-7375919</v>
      </c>
      <c r="R39" s="2">
        <f>+O39</f>
        <v>-7375919</v>
      </c>
      <c r="S39" s="2">
        <f>+Q40+S60</f>
        <v>-7375919</v>
      </c>
      <c r="T39" s="2">
        <f>+S40+T60</f>
        <v>-7375919</v>
      </c>
      <c r="U39" s="2">
        <f>+T40+U60</f>
        <v>-7375919</v>
      </c>
      <c r="V39" s="2">
        <f>+S39</f>
        <v>-7375919</v>
      </c>
      <c r="W39" s="2">
        <f>+G39</f>
        <v>11757370</v>
      </c>
      <c r="X39" s="2">
        <v>43860733</v>
      </c>
      <c r="Y39" s="2">
        <f>+W39-X39</f>
        <v>-32103363</v>
      </c>
      <c r="Z39" s="34">
        <f>+IF(X39&lt;&gt;0,+(Y39/X39)*100,0)</f>
        <v>-73.193858844082698</v>
      </c>
      <c r="AA39" s="35">
        <v>43860733</v>
      </c>
    </row>
    <row r="40" spans="1:27" x14ac:dyDescent="0.25">
      <c r="A40" s="41" t="s">
        <v>62</v>
      </c>
      <c r="B40" s="42" t="s">
        <v>61</v>
      </c>
      <c r="C40" s="43">
        <f>+C38+C39</f>
        <v>11685943</v>
      </c>
      <c r="D40" s="43">
        <f t="shared" ref="D40:AA40" si="4">+D38+D39</f>
        <v>0</v>
      </c>
      <c r="E40" s="44">
        <f t="shared" si="4"/>
        <v>38577434</v>
      </c>
      <c r="F40" s="45">
        <f t="shared" si="4"/>
        <v>38577434</v>
      </c>
      <c r="G40" s="45">
        <f t="shared" si="4"/>
        <v>6674415</v>
      </c>
      <c r="H40" s="45">
        <f t="shared" si="4"/>
        <v>2330737</v>
      </c>
      <c r="I40" s="45">
        <f t="shared" si="4"/>
        <v>-5529953</v>
      </c>
      <c r="J40" s="45">
        <f>+I40</f>
        <v>-5529953</v>
      </c>
      <c r="K40" s="45">
        <f t="shared" si="4"/>
        <v>-6395525</v>
      </c>
      <c r="L40" s="45">
        <f t="shared" si="4"/>
        <v>-7475681</v>
      </c>
      <c r="M40" s="45">
        <f t="shared" si="4"/>
        <v>-7375919</v>
      </c>
      <c r="N40" s="45">
        <f>+M40</f>
        <v>-7375919</v>
      </c>
      <c r="O40" s="45">
        <f t="shared" si="4"/>
        <v>-7375919</v>
      </c>
      <c r="P40" s="45">
        <f t="shared" si="4"/>
        <v>-7375919</v>
      </c>
      <c r="Q40" s="45">
        <f t="shared" si="4"/>
        <v>-7375919</v>
      </c>
      <c r="R40" s="45">
        <f>+Q40</f>
        <v>-7375919</v>
      </c>
      <c r="S40" s="45">
        <f t="shared" si="4"/>
        <v>-7375919</v>
      </c>
      <c r="T40" s="45">
        <f t="shared" si="4"/>
        <v>-7375919</v>
      </c>
      <c r="U40" s="45">
        <f t="shared" si="4"/>
        <v>-7375919</v>
      </c>
      <c r="V40" s="45">
        <f>+U40</f>
        <v>-7375919</v>
      </c>
      <c r="W40" s="45">
        <f>+V40</f>
        <v>-7375919</v>
      </c>
      <c r="X40" s="45">
        <f t="shared" si="4"/>
        <v>41219071</v>
      </c>
      <c r="Y40" s="45">
        <f t="shared" si="4"/>
        <v>-48594990</v>
      </c>
      <c r="Z40" s="46">
        <f>+IF(X40&lt;&gt;0,+(Y40/X40)*100,0)</f>
        <v>-117.89443289490926</v>
      </c>
      <c r="AA40" s="47">
        <f t="shared" si="4"/>
        <v>38577434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11757370</v>
      </c>
      <c r="J60">
        <v>11757370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9078512</v>
      </c>
      <c r="D7" s="18"/>
      <c r="E7" s="19">
        <v>26168736</v>
      </c>
      <c r="F7" s="20">
        <v>26168736</v>
      </c>
      <c r="G7" s="20">
        <v>914965</v>
      </c>
      <c r="H7" s="20">
        <v>854132</v>
      </c>
      <c r="I7" s="20">
        <v>826090</v>
      </c>
      <c r="J7" s="20">
        <v>2595187</v>
      </c>
      <c r="K7" s="20">
        <v>877820</v>
      </c>
      <c r="L7" s="20">
        <v>920267</v>
      </c>
      <c r="M7" s="20">
        <v>837461</v>
      </c>
      <c r="N7" s="20">
        <v>2635548</v>
      </c>
      <c r="O7" s="20"/>
      <c r="P7" s="20"/>
      <c r="Q7" s="20"/>
      <c r="R7" s="20"/>
      <c r="S7" s="20"/>
      <c r="T7" s="20"/>
      <c r="U7" s="20"/>
      <c r="V7" s="20"/>
      <c r="W7" s="20">
        <v>5230735</v>
      </c>
      <c r="X7" s="20">
        <v>13084368</v>
      </c>
      <c r="Y7" s="20">
        <v>-7853633</v>
      </c>
      <c r="Z7" s="21">
        <v>-60.02302136411938</v>
      </c>
      <c r="AA7" s="22">
        <v>26168736</v>
      </c>
    </row>
    <row r="8" spans="1:27" x14ac:dyDescent="0.25">
      <c r="A8" s="23" t="s">
        <v>36</v>
      </c>
      <c r="B8" s="17" t="s">
        <v>32</v>
      </c>
      <c r="C8" s="18">
        <v>7917</v>
      </c>
      <c r="D8" s="18"/>
      <c r="E8" s="19">
        <v>12317</v>
      </c>
      <c r="F8" s="20">
        <v>12317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6156</v>
      </c>
      <c r="Y8" s="20">
        <v>-6156</v>
      </c>
      <c r="Z8" s="21">
        <v>-100</v>
      </c>
      <c r="AA8" s="22">
        <v>12317</v>
      </c>
    </row>
    <row r="9" spans="1:27" x14ac:dyDescent="0.25">
      <c r="A9" s="23" t="s">
        <v>37</v>
      </c>
      <c r="B9" s="17" t="s">
        <v>6</v>
      </c>
      <c r="C9" s="18">
        <v>6185</v>
      </c>
      <c r="D9" s="18"/>
      <c r="E9" s="19"/>
      <c r="F9" s="20"/>
      <c r="G9" s="20">
        <v>184</v>
      </c>
      <c r="H9" s="20">
        <v>12</v>
      </c>
      <c r="I9" s="20">
        <v>18</v>
      </c>
      <c r="J9" s="20">
        <v>214</v>
      </c>
      <c r="K9" s="20">
        <v>6</v>
      </c>
      <c r="L9" s="20"/>
      <c r="M9" s="20"/>
      <c r="N9" s="20">
        <v>6</v>
      </c>
      <c r="O9" s="20"/>
      <c r="P9" s="20"/>
      <c r="Q9" s="20"/>
      <c r="R9" s="20"/>
      <c r="S9" s="20"/>
      <c r="T9" s="20"/>
      <c r="U9" s="20"/>
      <c r="V9" s="20"/>
      <c r="W9" s="20">
        <v>220</v>
      </c>
      <c r="X9" s="20"/>
      <c r="Y9" s="20">
        <v>220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87003</v>
      </c>
      <c r="D11" s="18"/>
      <c r="E11" s="19">
        <v>5354148</v>
      </c>
      <c r="F11" s="20">
        <v>5354148</v>
      </c>
      <c r="G11" s="20">
        <v>9534</v>
      </c>
      <c r="H11" s="20">
        <v>8266</v>
      </c>
      <c r="I11" s="20">
        <v>9988</v>
      </c>
      <c r="J11" s="20">
        <v>27788</v>
      </c>
      <c r="K11" s="20">
        <v>6655</v>
      </c>
      <c r="L11" s="20">
        <v>10444</v>
      </c>
      <c r="M11" s="20">
        <v>13236</v>
      </c>
      <c r="N11" s="20">
        <v>30335</v>
      </c>
      <c r="O11" s="20"/>
      <c r="P11" s="20"/>
      <c r="Q11" s="20"/>
      <c r="R11" s="20"/>
      <c r="S11" s="20"/>
      <c r="T11" s="20"/>
      <c r="U11" s="20"/>
      <c r="V11" s="20"/>
      <c r="W11" s="20">
        <v>58123</v>
      </c>
      <c r="X11" s="20">
        <v>2677074</v>
      </c>
      <c r="Y11" s="20">
        <v>-2618951</v>
      </c>
      <c r="Z11" s="21">
        <v>-97.828860913071509</v>
      </c>
      <c r="AA11" s="22">
        <v>5354148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-2756685</v>
      </c>
      <c r="D14" s="18"/>
      <c r="E14" s="19">
        <v>-15839544</v>
      </c>
      <c r="F14" s="20">
        <v>-15839544</v>
      </c>
      <c r="G14" s="20"/>
      <c r="H14" s="20"/>
      <c r="I14" s="20"/>
      <c r="J14" s="20"/>
      <c r="K14" s="20"/>
      <c r="L14" s="20"/>
      <c r="M14" s="20">
        <v>-148348</v>
      </c>
      <c r="N14" s="20">
        <v>-148348</v>
      </c>
      <c r="O14" s="20"/>
      <c r="P14" s="20"/>
      <c r="Q14" s="20"/>
      <c r="R14" s="20"/>
      <c r="S14" s="20"/>
      <c r="T14" s="20"/>
      <c r="U14" s="20"/>
      <c r="V14" s="20"/>
      <c r="W14" s="20">
        <v>-148348</v>
      </c>
      <c r="X14" s="20">
        <v>-7919772</v>
      </c>
      <c r="Y14" s="20">
        <v>7771424</v>
      </c>
      <c r="Z14" s="21">
        <v>-98.126865268343593</v>
      </c>
      <c r="AA14" s="22">
        <v>-15839544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6422932</v>
      </c>
      <c r="D17" s="26">
        <f>SUM(D6:D16)</f>
        <v>0</v>
      </c>
      <c r="E17" s="27">
        <f t="shared" si="0"/>
        <v>15695657</v>
      </c>
      <c r="F17" s="28">
        <f t="shared" si="0"/>
        <v>15695657</v>
      </c>
      <c r="G17" s="28">
        <f t="shared" si="0"/>
        <v>924683</v>
      </c>
      <c r="H17" s="28">
        <f t="shared" si="0"/>
        <v>862410</v>
      </c>
      <c r="I17" s="28">
        <f t="shared" si="0"/>
        <v>836096</v>
      </c>
      <c r="J17" s="28">
        <f t="shared" si="0"/>
        <v>2623189</v>
      </c>
      <c r="K17" s="28">
        <f t="shared" si="0"/>
        <v>884481</v>
      </c>
      <c r="L17" s="28">
        <f t="shared" si="0"/>
        <v>930711</v>
      </c>
      <c r="M17" s="28">
        <f t="shared" si="0"/>
        <v>702349</v>
      </c>
      <c r="N17" s="28">
        <f t="shared" si="0"/>
        <v>2517541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5140730</v>
      </c>
      <c r="X17" s="28">
        <f t="shared" si="0"/>
        <v>7847826</v>
      </c>
      <c r="Y17" s="28">
        <f t="shared" si="0"/>
        <v>-2707096</v>
      </c>
      <c r="Z17" s="29">
        <f>+IF(X17&lt;&gt;0,+(Y17/X17)*100,0)</f>
        <v>-34.494852459776759</v>
      </c>
      <c r="AA17" s="30">
        <f>SUM(AA6:AA16)</f>
        <v>15695657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-20914171</v>
      </c>
      <c r="D26" s="18"/>
      <c r="E26" s="19">
        <v>-76235945</v>
      </c>
      <c r="F26" s="20">
        <v>-76235945</v>
      </c>
      <c r="G26" s="20">
        <v>-3823140</v>
      </c>
      <c r="H26" s="20">
        <v>-1902743</v>
      </c>
      <c r="I26" s="20"/>
      <c r="J26" s="20">
        <v>-5725883</v>
      </c>
      <c r="K26" s="20"/>
      <c r="L26" s="20">
        <v>-4779784</v>
      </c>
      <c r="M26" s="20">
        <v>-8679650</v>
      </c>
      <c r="N26" s="20">
        <v>-13459434</v>
      </c>
      <c r="O26" s="20"/>
      <c r="P26" s="20"/>
      <c r="Q26" s="20"/>
      <c r="R26" s="20"/>
      <c r="S26" s="20"/>
      <c r="T26" s="20"/>
      <c r="U26" s="20"/>
      <c r="V26" s="20"/>
      <c r="W26" s="20">
        <v>-19185317</v>
      </c>
      <c r="X26" s="20">
        <v>-38117970</v>
      </c>
      <c r="Y26" s="20">
        <v>18932653</v>
      </c>
      <c r="Z26" s="21">
        <v>-49.668576264685662</v>
      </c>
      <c r="AA26" s="22">
        <v>-76235945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-20914171</v>
      </c>
      <c r="D27" s="26">
        <f>SUM(D21:D26)</f>
        <v>0</v>
      </c>
      <c r="E27" s="27">
        <f t="shared" si="1"/>
        <v>-76235945</v>
      </c>
      <c r="F27" s="28">
        <f t="shared" si="1"/>
        <v>-76235945</v>
      </c>
      <c r="G27" s="28">
        <f t="shared" si="1"/>
        <v>-3823140</v>
      </c>
      <c r="H27" s="28">
        <f t="shared" si="1"/>
        <v>-1902743</v>
      </c>
      <c r="I27" s="28">
        <f t="shared" si="1"/>
        <v>0</v>
      </c>
      <c r="J27" s="28">
        <f t="shared" si="1"/>
        <v>-5725883</v>
      </c>
      <c r="K27" s="28">
        <f t="shared" si="1"/>
        <v>0</v>
      </c>
      <c r="L27" s="28">
        <f t="shared" si="1"/>
        <v>-4779784</v>
      </c>
      <c r="M27" s="28">
        <f t="shared" si="1"/>
        <v>-8679650</v>
      </c>
      <c r="N27" s="28">
        <f t="shared" si="1"/>
        <v>-13459434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-19185317</v>
      </c>
      <c r="X27" s="28">
        <f t="shared" si="1"/>
        <v>-38117970</v>
      </c>
      <c r="Y27" s="28">
        <f t="shared" si="1"/>
        <v>18932653</v>
      </c>
      <c r="Z27" s="29">
        <f>+IF(X27&lt;&gt;0,+(Y27/X27)*100,0)</f>
        <v>-49.668576264685662</v>
      </c>
      <c r="AA27" s="30">
        <f>SUM(AA21:AA26)</f>
        <v>-76235945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-14491239</v>
      </c>
      <c r="D38" s="32">
        <f>+D17+D27+D36</f>
        <v>0</v>
      </c>
      <c r="E38" s="33">
        <f t="shared" si="3"/>
        <v>-60540288</v>
      </c>
      <c r="F38" s="2">
        <f t="shared" si="3"/>
        <v>-60540288</v>
      </c>
      <c r="G38" s="2">
        <f t="shared" si="3"/>
        <v>-2898457</v>
      </c>
      <c r="H38" s="2">
        <f t="shared" si="3"/>
        <v>-1040333</v>
      </c>
      <c r="I38" s="2">
        <f t="shared" si="3"/>
        <v>836096</v>
      </c>
      <c r="J38" s="2">
        <f t="shared" si="3"/>
        <v>-3102694</v>
      </c>
      <c r="K38" s="2">
        <f t="shared" si="3"/>
        <v>884481</v>
      </c>
      <c r="L38" s="2">
        <f t="shared" si="3"/>
        <v>-3849073</v>
      </c>
      <c r="M38" s="2">
        <f t="shared" si="3"/>
        <v>-7977301</v>
      </c>
      <c r="N38" s="2">
        <f t="shared" si="3"/>
        <v>-10941893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-14044587</v>
      </c>
      <c r="X38" s="2">
        <f t="shared" si="3"/>
        <v>-30270144</v>
      </c>
      <c r="Y38" s="2">
        <f t="shared" si="3"/>
        <v>16225557</v>
      </c>
      <c r="Z38" s="34">
        <f>+IF(X38&lt;&gt;0,+(Y38/X38)*100,0)</f>
        <v>-53.602510116899346</v>
      </c>
      <c r="AA38" s="35">
        <f>+AA17+AA27+AA36</f>
        <v>-60540288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-14491743</v>
      </c>
      <c r="H39" s="2">
        <f>+G40+H60</f>
        <v>-17390200</v>
      </c>
      <c r="I39" s="2">
        <f>+H40+I60</f>
        <v>-18430533</v>
      </c>
      <c r="J39" s="2">
        <f>+G39</f>
        <v>-14491743</v>
      </c>
      <c r="K39" s="2">
        <f>+I40+K60</f>
        <v>-17594437</v>
      </c>
      <c r="L39" s="2">
        <f>+K40+L60</f>
        <v>-16709956</v>
      </c>
      <c r="M39" s="2">
        <f>+L40+M60</f>
        <v>-20559029</v>
      </c>
      <c r="N39" s="2">
        <f>+K39</f>
        <v>-17594437</v>
      </c>
      <c r="O39" s="2">
        <f>+M40+O60</f>
        <v>-28536330</v>
      </c>
      <c r="P39" s="2">
        <f>+O40+P60</f>
        <v>-28536330</v>
      </c>
      <c r="Q39" s="2">
        <f>+P40+Q60</f>
        <v>-28536330</v>
      </c>
      <c r="R39" s="2">
        <f>+O39</f>
        <v>-28536330</v>
      </c>
      <c r="S39" s="2">
        <f>+Q40+S60</f>
        <v>-28536330</v>
      </c>
      <c r="T39" s="2">
        <f>+S40+T60</f>
        <v>-28536330</v>
      </c>
      <c r="U39" s="2">
        <f>+T40+U60</f>
        <v>-28536330</v>
      </c>
      <c r="V39" s="2">
        <f>+S39</f>
        <v>-28536330</v>
      </c>
      <c r="W39" s="2">
        <f>+G39</f>
        <v>-14491743</v>
      </c>
      <c r="X39" s="2"/>
      <c r="Y39" s="2">
        <f>+W39-X39</f>
        <v>-14491743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-14491239</v>
      </c>
      <c r="D40" s="43">
        <f t="shared" ref="D40:AA40" si="4">+D38+D39</f>
        <v>0</v>
      </c>
      <c r="E40" s="44">
        <f t="shared" si="4"/>
        <v>-60540288</v>
      </c>
      <c r="F40" s="45">
        <f t="shared" si="4"/>
        <v>-60540288</v>
      </c>
      <c r="G40" s="45">
        <f t="shared" si="4"/>
        <v>-17390200</v>
      </c>
      <c r="H40" s="45">
        <f t="shared" si="4"/>
        <v>-18430533</v>
      </c>
      <c r="I40" s="45">
        <f t="shared" si="4"/>
        <v>-17594437</v>
      </c>
      <c r="J40" s="45">
        <f>+I40</f>
        <v>-17594437</v>
      </c>
      <c r="K40" s="45">
        <f t="shared" si="4"/>
        <v>-16709956</v>
      </c>
      <c r="L40" s="45">
        <f t="shared" si="4"/>
        <v>-20559029</v>
      </c>
      <c r="M40" s="45">
        <f t="shared" si="4"/>
        <v>-28536330</v>
      </c>
      <c r="N40" s="45">
        <f>+M40</f>
        <v>-28536330</v>
      </c>
      <c r="O40" s="45">
        <f t="shared" si="4"/>
        <v>-28536330</v>
      </c>
      <c r="P40" s="45">
        <f t="shared" si="4"/>
        <v>-28536330</v>
      </c>
      <c r="Q40" s="45">
        <f t="shared" si="4"/>
        <v>-28536330</v>
      </c>
      <c r="R40" s="45">
        <f>+Q40</f>
        <v>-28536330</v>
      </c>
      <c r="S40" s="45">
        <f t="shared" si="4"/>
        <v>-28536330</v>
      </c>
      <c r="T40" s="45">
        <f t="shared" si="4"/>
        <v>-28536330</v>
      </c>
      <c r="U40" s="45">
        <f t="shared" si="4"/>
        <v>-28536330</v>
      </c>
      <c r="V40" s="45">
        <f>+U40</f>
        <v>-28536330</v>
      </c>
      <c r="W40" s="45">
        <f>+V40</f>
        <v>-28536330</v>
      </c>
      <c r="X40" s="45">
        <f t="shared" si="4"/>
        <v>-30270144</v>
      </c>
      <c r="Y40" s="45">
        <f t="shared" si="4"/>
        <v>1733814</v>
      </c>
      <c r="Z40" s="46">
        <f>+IF(X40&lt;&gt;0,+(Y40/X40)*100,0)</f>
        <v>-5.7278022859752502</v>
      </c>
      <c r="AA40" s="47">
        <f t="shared" si="4"/>
        <v>-60540288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-14491743</v>
      </c>
      <c r="J60">
        <v>-14491743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26369951</v>
      </c>
      <c r="D7" s="18"/>
      <c r="E7" s="19">
        <v>39813600</v>
      </c>
      <c r="F7" s="20">
        <v>39813600</v>
      </c>
      <c r="G7" s="20">
        <v>1929858</v>
      </c>
      <c r="H7" s="20">
        <v>2025007</v>
      </c>
      <c r="I7" s="20">
        <v>2030657</v>
      </c>
      <c r="J7" s="20">
        <v>5985522</v>
      </c>
      <c r="K7" s="20">
        <v>2622726</v>
      </c>
      <c r="L7" s="20">
        <v>1888295</v>
      </c>
      <c r="M7" s="20">
        <v>2075280</v>
      </c>
      <c r="N7" s="20">
        <v>6586301</v>
      </c>
      <c r="O7" s="20"/>
      <c r="P7" s="20"/>
      <c r="Q7" s="20"/>
      <c r="R7" s="20"/>
      <c r="S7" s="20"/>
      <c r="T7" s="20"/>
      <c r="U7" s="20"/>
      <c r="V7" s="20"/>
      <c r="W7" s="20">
        <v>12571823</v>
      </c>
      <c r="X7" s="20">
        <v>19906800</v>
      </c>
      <c r="Y7" s="20">
        <v>-7334977</v>
      </c>
      <c r="Z7" s="21">
        <v>-36.846590109912192</v>
      </c>
      <c r="AA7" s="22">
        <v>39813600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-8812804</v>
      </c>
      <c r="D14" s="18"/>
      <c r="E14" s="19">
        <v>-28519740</v>
      </c>
      <c r="F14" s="20">
        <v>-28519740</v>
      </c>
      <c r="G14" s="20">
        <v>-3046083</v>
      </c>
      <c r="H14" s="20">
        <v>-881204</v>
      </c>
      <c r="I14" s="20">
        <v>-215798</v>
      </c>
      <c r="J14" s="20">
        <v>-4143085</v>
      </c>
      <c r="K14" s="20"/>
      <c r="L14" s="20">
        <v>-296700</v>
      </c>
      <c r="M14" s="20">
        <v>-2407012</v>
      </c>
      <c r="N14" s="20">
        <v>-2703712</v>
      </c>
      <c r="O14" s="20"/>
      <c r="P14" s="20"/>
      <c r="Q14" s="20"/>
      <c r="R14" s="20"/>
      <c r="S14" s="20"/>
      <c r="T14" s="20"/>
      <c r="U14" s="20"/>
      <c r="V14" s="20"/>
      <c r="W14" s="20">
        <v>-6846797</v>
      </c>
      <c r="X14" s="20">
        <v>-14259870</v>
      </c>
      <c r="Y14" s="20">
        <v>7413073</v>
      </c>
      <c r="Z14" s="21">
        <v>-51.985558073110063</v>
      </c>
      <c r="AA14" s="22">
        <v>-28519740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17557147</v>
      </c>
      <c r="D17" s="26">
        <f>SUM(D6:D16)</f>
        <v>0</v>
      </c>
      <c r="E17" s="27">
        <f t="shared" si="0"/>
        <v>11293860</v>
      </c>
      <c r="F17" s="28">
        <f t="shared" si="0"/>
        <v>11293860</v>
      </c>
      <c r="G17" s="28">
        <f t="shared" si="0"/>
        <v>-1116225</v>
      </c>
      <c r="H17" s="28">
        <f t="shared" si="0"/>
        <v>1143803</v>
      </c>
      <c r="I17" s="28">
        <f t="shared" si="0"/>
        <v>1814859</v>
      </c>
      <c r="J17" s="28">
        <f t="shared" si="0"/>
        <v>1842437</v>
      </c>
      <c r="K17" s="28">
        <f t="shared" si="0"/>
        <v>2622726</v>
      </c>
      <c r="L17" s="28">
        <f t="shared" si="0"/>
        <v>1591595</v>
      </c>
      <c r="M17" s="28">
        <f t="shared" si="0"/>
        <v>-331732</v>
      </c>
      <c r="N17" s="28">
        <f t="shared" si="0"/>
        <v>3882589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5725026</v>
      </c>
      <c r="X17" s="28">
        <f t="shared" si="0"/>
        <v>5646930</v>
      </c>
      <c r="Y17" s="28">
        <f t="shared" si="0"/>
        <v>78096</v>
      </c>
      <c r="Z17" s="29">
        <f>+IF(X17&lt;&gt;0,+(Y17/X17)*100,0)</f>
        <v>1.3829815492665927</v>
      </c>
      <c r="AA17" s="30">
        <f>SUM(AA6:AA16)</f>
        <v>11293860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-3051848</v>
      </c>
      <c r="D26" s="18"/>
      <c r="E26" s="19"/>
      <c r="F26" s="20"/>
      <c r="G26" s="20"/>
      <c r="H26" s="20"/>
      <c r="I26" s="20"/>
      <c r="J26" s="20"/>
      <c r="K26" s="20">
        <v>-488718</v>
      </c>
      <c r="L26" s="20"/>
      <c r="M26" s="20"/>
      <c r="N26" s="20">
        <v>-488718</v>
      </c>
      <c r="O26" s="20"/>
      <c r="P26" s="20"/>
      <c r="Q26" s="20"/>
      <c r="R26" s="20"/>
      <c r="S26" s="20"/>
      <c r="T26" s="20"/>
      <c r="U26" s="20"/>
      <c r="V26" s="20"/>
      <c r="W26" s="20">
        <v>-488718</v>
      </c>
      <c r="X26" s="20"/>
      <c r="Y26" s="20">
        <v>-488718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-3051848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-488718</v>
      </c>
      <c r="L27" s="28">
        <f t="shared" si="1"/>
        <v>0</v>
      </c>
      <c r="M27" s="28">
        <f t="shared" si="1"/>
        <v>0</v>
      </c>
      <c r="N27" s="28">
        <f t="shared" si="1"/>
        <v>-488718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-488718</v>
      </c>
      <c r="X27" s="28">
        <f t="shared" si="1"/>
        <v>0</v>
      </c>
      <c r="Y27" s="28">
        <f t="shared" si="1"/>
        <v>-488718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14505299</v>
      </c>
      <c r="D38" s="32">
        <f>+D17+D27+D36</f>
        <v>0</v>
      </c>
      <c r="E38" s="33">
        <f t="shared" si="3"/>
        <v>11293860</v>
      </c>
      <c r="F38" s="2">
        <f t="shared" si="3"/>
        <v>11293860</v>
      </c>
      <c r="G38" s="2">
        <f t="shared" si="3"/>
        <v>-1116225</v>
      </c>
      <c r="H38" s="2">
        <f t="shared" si="3"/>
        <v>1143803</v>
      </c>
      <c r="I38" s="2">
        <f t="shared" si="3"/>
        <v>1814859</v>
      </c>
      <c r="J38" s="2">
        <f t="shared" si="3"/>
        <v>1842437</v>
      </c>
      <c r="K38" s="2">
        <f t="shared" si="3"/>
        <v>2134008</v>
      </c>
      <c r="L38" s="2">
        <f t="shared" si="3"/>
        <v>1591595</v>
      </c>
      <c r="M38" s="2">
        <f t="shared" si="3"/>
        <v>-331732</v>
      </c>
      <c r="N38" s="2">
        <f t="shared" si="3"/>
        <v>3393871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5236308</v>
      </c>
      <c r="X38" s="2">
        <f t="shared" si="3"/>
        <v>5646930</v>
      </c>
      <c r="Y38" s="2">
        <f t="shared" si="3"/>
        <v>-410622</v>
      </c>
      <c r="Z38" s="34">
        <f>+IF(X38&lt;&gt;0,+(Y38/X38)*100,0)</f>
        <v>-7.2715971333096041</v>
      </c>
      <c r="AA38" s="35">
        <f>+AA17+AA27+AA36</f>
        <v>11293860</v>
      </c>
    </row>
    <row r="39" spans="1:27" x14ac:dyDescent="0.25">
      <c r="A39" s="23" t="s">
        <v>60</v>
      </c>
      <c r="B39" s="17"/>
      <c r="C39" s="32">
        <v>-48124270</v>
      </c>
      <c r="D39" s="32"/>
      <c r="E39" s="33">
        <v>22191372</v>
      </c>
      <c r="F39" s="2">
        <v>22191372</v>
      </c>
      <c r="G39" s="2">
        <v>-33620676</v>
      </c>
      <c r="H39" s="2">
        <f>+G40+H60</f>
        <v>-34738291</v>
      </c>
      <c r="I39" s="2">
        <f>+H40+I60</f>
        <v>-33594488</v>
      </c>
      <c r="J39" s="2">
        <f>+G39</f>
        <v>-33620676</v>
      </c>
      <c r="K39" s="2">
        <f>+I40+K60</f>
        <v>-31779629</v>
      </c>
      <c r="L39" s="2">
        <f>+K40+L60</f>
        <v>-29645621</v>
      </c>
      <c r="M39" s="2">
        <f>+L40+M60</f>
        <v>-28054026</v>
      </c>
      <c r="N39" s="2">
        <f>+K39</f>
        <v>-31779629</v>
      </c>
      <c r="O39" s="2">
        <f>+M40+O60</f>
        <v>-28385758</v>
      </c>
      <c r="P39" s="2">
        <f>+O40+P60</f>
        <v>-28385758</v>
      </c>
      <c r="Q39" s="2">
        <f>+P40+Q60</f>
        <v>-28385758</v>
      </c>
      <c r="R39" s="2">
        <f>+O39</f>
        <v>-28385758</v>
      </c>
      <c r="S39" s="2">
        <f>+Q40+S60</f>
        <v>-28385758</v>
      </c>
      <c r="T39" s="2">
        <f>+S40+T60</f>
        <v>-28385758</v>
      </c>
      <c r="U39" s="2">
        <f>+T40+U60</f>
        <v>-28385758</v>
      </c>
      <c r="V39" s="2">
        <f>+S39</f>
        <v>-28385758</v>
      </c>
      <c r="W39" s="2">
        <f>+G39</f>
        <v>-33620676</v>
      </c>
      <c r="X39" s="2">
        <v>22191372</v>
      </c>
      <c r="Y39" s="2">
        <f>+W39-X39</f>
        <v>-55812048</v>
      </c>
      <c r="Z39" s="34">
        <f>+IF(X39&lt;&gt;0,+(Y39/X39)*100,0)</f>
        <v>-251.50336806575098</v>
      </c>
      <c r="AA39" s="35">
        <v>22191372</v>
      </c>
    </row>
    <row r="40" spans="1:27" x14ac:dyDescent="0.25">
      <c r="A40" s="41" t="s">
        <v>62</v>
      </c>
      <c r="B40" s="42" t="s">
        <v>61</v>
      </c>
      <c r="C40" s="43">
        <f>+C38+C39</f>
        <v>-33618971</v>
      </c>
      <c r="D40" s="43">
        <f t="shared" ref="D40:AA40" si="4">+D38+D39</f>
        <v>0</v>
      </c>
      <c r="E40" s="44">
        <f t="shared" si="4"/>
        <v>33485232</v>
      </c>
      <c r="F40" s="45">
        <f t="shared" si="4"/>
        <v>33485232</v>
      </c>
      <c r="G40" s="45">
        <f t="shared" si="4"/>
        <v>-34736901</v>
      </c>
      <c r="H40" s="45">
        <f t="shared" si="4"/>
        <v>-33594488</v>
      </c>
      <c r="I40" s="45">
        <f t="shared" si="4"/>
        <v>-31779629</v>
      </c>
      <c r="J40" s="45">
        <f>+I40</f>
        <v>-31779629</v>
      </c>
      <c r="K40" s="45">
        <f t="shared" si="4"/>
        <v>-29645621</v>
      </c>
      <c r="L40" s="45">
        <f t="shared" si="4"/>
        <v>-28054026</v>
      </c>
      <c r="M40" s="45">
        <f t="shared" si="4"/>
        <v>-28385758</v>
      </c>
      <c r="N40" s="45">
        <f>+M40</f>
        <v>-28385758</v>
      </c>
      <c r="O40" s="45">
        <f t="shared" si="4"/>
        <v>-28385758</v>
      </c>
      <c r="P40" s="45">
        <f t="shared" si="4"/>
        <v>-28385758</v>
      </c>
      <c r="Q40" s="45">
        <f t="shared" si="4"/>
        <v>-28385758</v>
      </c>
      <c r="R40" s="45">
        <f>+Q40</f>
        <v>-28385758</v>
      </c>
      <c r="S40" s="45">
        <f t="shared" si="4"/>
        <v>-28385758</v>
      </c>
      <c r="T40" s="45">
        <f t="shared" si="4"/>
        <v>-28385758</v>
      </c>
      <c r="U40" s="45">
        <f t="shared" si="4"/>
        <v>-28385758</v>
      </c>
      <c r="V40" s="45">
        <f>+U40</f>
        <v>-28385758</v>
      </c>
      <c r="W40" s="45">
        <f>+V40</f>
        <v>-28385758</v>
      </c>
      <c r="X40" s="45">
        <f t="shared" si="4"/>
        <v>27838302</v>
      </c>
      <c r="Y40" s="45">
        <f t="shared" si="4"/>
        <v>-56222670</v>
      </c>
      <c r="Z40" s="46">
        <f>+IF(X40&lt;&gt;0,+(Y40/X40)*100,0)</f>
        <v>-201.96156360398706</v>
      </c>
      <c r="AA40" s="47">
        <f t="shared" si="4"/>
        <v>33485232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-33620676</v>
      </c>
      <c r="H60">
        <v>-1390</v>
      </c>
      <c r="J60">
        <v>-33620676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-28000</v>
      </c>
      <c r="D39" s="32"/>
      <c r="E39" s="33"/>
      <c r="F39" s="2"/>
      <c r="G39" s="2">
        <v>-28000</v>
      </c>
      <c r="H39" s="2">
        <f>+G40+H60</f>
        <v>-28000</v>
      </c>
      <c r="I39" s="2">
        <f>+H40+I60</f>
        <v>-28000</v>
      </c>
      <c r="J39" s="2">
        <f>+G39</f>
        <v>-28000</v>
      </c>
      <c r="K39" s="2">
        <f>+I40+K60</f>
        <v>-28000</v>
      </c>
      <c r="L39" s="2">
        <f>+K40+L60</f>
        <v>-28000</v>
      </c>
      <c r="M39" s="2">
        <f>+L40+M60</f>
        <v>-28000</v>
      </c>
      <c r="N39" s="2">
        <f>+K39</f>
        <v>-28000</v>
      </c>
      <c r="O39" s="2">
        <f>+M40+O60</f>
        <v>-28000</v>
      </c>
      <c r="P39" s="2">
        <f>+O40+P60</f>
        <v>-28000</v>
      </c>
      <c r="Q39" s="2">
        <f>+P40+Q60</f>
        <v>-28000</v>
      </c>
      <c r="R39" s="2">
        <f>+O39</f>
        <v>-28000</v>
      </c>
      <c r="S39" s="2">
        <f>+Q40+S60</f>
        <v>-28000</v>
      </c>
      <c r="T39" s="2">
        <f>+S40+T60</f>
        <v>-28000</v>
      </c>
      <c r="U39" s="2">
        <f>+T40+U60</f>
        <v>-28000</v>
      </c>
      <c r="V39" s="2">
        <f>+S39</f>
        <v>-28000</v>
      </c>
      <c r="W39" s="2">
        <f>+G39</f>
        <v>-28000</v>
      </c>
      <c r="X39" s="2"/>
      <c r="Y39" s="2">
        <f>+W39-X39</f>
        <v>-28000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-28000</v>
      </c>
      <c r="H40" s="45">
        <f t="shared" si="4"/>
        <v>-28000</v>
      </c>
      <c r="I40" s="45">
        <f t="shared" si="4"/>
        <v>-28000</v>
      </c>
      <c r="J40" s="45">
        <f>+I40</f>
        <v>-28000</v>
      </c>
      <c r="K40" s="45">
        <f t="shared" si="4"/>
        <v>-28000</v>
      </c>
      <c r="L40" s="45">
        <f t="shared" si="4"/>
        <v>-28000</v>
      </c>
      <c r="M40" s="45">
        <f t="shared" si="4"/>
        <v>-28000</v>
      </c>
      <c r="N40" s="45">
        <f>+M40</f>
        <v>-28000</v>
      </c>
      <c r="O40" s="45">
        <f t="shared" si="4"/>
        <v>-28000</v>
      </c>
      <c r="P40" s="45">
        <f t="shared" si="4"/>
        <v>-28000</v>
      </c>
      <c r="Q40" s="45">
        <f t="shared" si="4"/>
        <v>-28000</v>
      </c>
      <c r="R40" s="45">
        <f>+Q40</f>
        <v>-28000</v>
      </c>
      <c r="S40" s="45">
        <f t="shared" si="4"/>
        <v>-28000</v>
      </c>
      <c r="T40" s="45">
        <f t="shared" si="4"/>
        <v>-28000</v>
      </c>
      <c r="U40" s="45">
        <f t="shared" si="4"/>
        <v>-28000</v>
      </c>
      <c r="V40" s="45">
        <f>+U40</f>
        <v>-28000</v>
      </c>
      <c r="W40" s="45">
        <f>+V40</f>
        <v>-28000</v>
      </c>
      <c r="X40" s="45">
        <f t="shared" si="4"/>
        <v>0</v>
      </c>
      <c r="Y40" s="45">
        <f t="shared" si="4"/>
        <v>-28000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-28000</v>
      </c>
      <c r="J60">
        <v>-28000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258142915</v>
      </c>
      <c r="D7" s="18"/>
      <c r="E7" s="19">
        <v>298449339</v>
      </c>
      <c r="F7" s="20">
        <v>298449339</v>
      </c>
      <c r="G7" s="20">
        <v>21983547</v>
      </c>
      <c r="H7" s="20">
        <v>22402692</v>
      </c>
      <c r="I7" s="20">
        <v>22836882</v>
      </c>
      <c r="J7" s="20">
        <v>67223121</v>
      </c>
      <c r="K7" s="20">
        <v>22563289</v>
      </c>
      <c r="L7" s="20">
        <v>20595701</v>
      </c>
      <c r="M7" s="20">
        <v>32265742</v>
      </c>
      <c r="N7" s="20">
        <v>75424732</v>
      </c>
      <c r="O7" s="20"/>
      <c r="P7" s="20"/>
      <c r="Q7" s="20"/>
      <c r="R7" s="20"/>
      <c r="S7" s="20"/>
      <c r="T7" s="20"/>
      <c r="U7" s="20"/>
      <c r="V7" s="20"/>
      <c r="W7" s="20">
        <v>142647853</v>
      </c>
      <c r="X7" s="20">
        <v>149224662</v>
      </c>
      <c r="Y7" s="20">
        <v>-6576809</v>
      </c>
      <c r="Z7" s="21">
        <v>-4.4073204199986726</v>
      </c>
      <c r="AA7" s="22">
        <v>298449339</v>
      </c>
    </row>
    <row r="8" spans="1:27" x14ac:dyDescent="0.25">
      <c r="A8" s="23" t="s">
        <v>36</v>
      </c>
      <c r="B8" s="17" t="s">
        <v>32</v>
      </c>
      <c r="C8" s="18">
        <v>7893548</v>
      </c>
      <c r="D8" s="18"/>
      <c r="E8" s="19">
        <v>29772001</v>
      </c>
      <c r="F8" s="20">
        <v>29772001</v>
      </c>
      <c r="G8" s="20">
        <v>872905</v>
      </c>
      <c r="H8" s="20">
        <v>476546</v>
      </c>
      <c r="I8" s="20">
        <v>732359</v>
      </c>
      <c r="J8" s="20">
        <v>2081810</v>
      </c>
      <c r="K8" s="20">
        <v>418986</v>
      </c>
      <c r="L8" s="20">
        <v>768311</v>
      </c>
      <c r="M8" s="20">
        <v>330692</v>
      </c>
      <c r="N8" s="20">
        <v>1517989</v>
      </c>
      <c r="O8" s="20"/>
      <c r="P8" s="20"/>
      <c r="Q8" s="20"/>
      <c r="R8" s="20"/>
      <c r="S8" s="20"/>
      <c r="T8" s="20"/>
      <c r="U8" s="20"/>
      <c r="V8" s="20"/>
      <c r="W8" s="20">
        <v>3599799</v>
      </c>
      <c r="X8" s="20">
        <v>14885988</v>
      </c>
      <c r="Y8" s="20">
        <v>-11286189</v>
      </c>
      <c r="Z8" s="21">
        <v>-75.81753391175647</v>
      </c>
      <c r="AA8" s="22">
        <v>29772001</v>
      </c>
    </row>
    <row r="9" spans="1:27" x14ac:dyDescent="0.25">
      <c r="A9" s="23" t="s">
        <v>37</v>
      </c>
      <c r="B9" s="17" t="s">
        <v>6</v>
      </c>
      <c r="C9" s="18">
        <v>106247290</v>
      </c>
      <c r="D9" s="18"/>
      <c r="E9" s="19">
        <v>131371624</v>
      </c>
      <c r="F9" s="20">
        <v>131371624</v>
      </c>
      <c r="G9" s="20">
        <v>58993978</v>
      </c>
      <c r="H9" s="20">
        <v>774280</v>
      </c>
      <c r="I9" s="20">
        <v>1457176</v>
      </c>
      <c r="J9" s="20">
        <v>61225434</v>
      </c>
      <c r="K9" s="20">
        <v>641054</v>
      </c>
      <c r="L9" s="20">
        <v>968239</v>
      </c>
      <c r="M9" s="20">
        <v>41910348</v>
      </c>
      <c r="N9" s="20">
        <v>43519641</v>
      </c>
      <c r="O9" s="20"/>
      <c r="P9" s="20"/>
      <c r="Q9" s="20"/>
      <c r="R9" s="20"/>
      <c r="S9" s="20"/>
      <c r="T9" s="20"/>
      <c r="U9" s="20"/>
      <c r="V9" s="20"/>
      <c r="W9" s="20">
        <v>104745075</v>
      </c>
      <c r="X9" s="20">
        <v>86112596</v>
      </c>
      <c r="Y9" s="20">
        <v>18632479</v>
      </c>
      <c r="Z9" s="21">
        <v>21.637344436811542</v>
      </c>
      <c r="AA9" s="22">
        <v>131371624</v>
      </c>
    </row>
    <row r="10" spans="1:27" x14ac:dyDescent="0.25">
      <c r="A10" s="23" t="s">
        <v>38</v>
      </c>
      <c r="B10" s="17" t="s">
        <v>6</v>
      </c>
      <c r="C10" s="18">
        <v>48505000</v>
      </c>
      <c r="D10" s="18"/>
      <c r="E10" s="19">
        <v>81580529</v>
      </c>
      <c r="F10" s="20">
        <v>81580529</v>
      </c>
      <c r="G10" s="20">
        <v>2001277</v>
      </c>
      <c r="H10" s="20">
        <v>49183990</v>
      </c>
      <c r="I10" s="20"/>
      <c r="J10" s="20">
        <v>51185267</v>
      </c>
      <c r="K10" s="20"/>
      <c r="L10" s="20">
        <v>27697832</v>
      </c>
      <c r="M10" s="20"/>
      <c r="N10" s="20">
        <v>27697832</v>
      </c>
      <c r="O10" s="20"/>
      <c r="P10" s="20"/>
      <c r="Q10" s="20"/>
      <c r="R10" s="20"/>
      <c r="S10" s="20"/>
      <c r="T10" s="20"/>
      <c r="U10" s="20"/>
      <c r="V10" s="20"/>
      <c r="W10" s="20">
        <v>78883099</v>
      </c>
      <c r="X10" s="20">
        <v>40790262</v>
      </c>
      <c r="Y10" s="20">
        <v>38092837</v>
      </c>
      <c r="Z10" s="21">
        <v>93.387085868681112</v>
      </c>
      <c r="AA10" s="22">
        <v>81580529</v>
      </c>
    </row>
    <row r="11" spans="1:27" x14ac:dyDescent="0.25">
      <c r="A11" s="23" t="s">
        <v>39</v>
      </c>
      <c r="B11" s="17" t="s">
        <v>32</v>
      </c>
      <c r="C11" s="18">
        <v>1508603</v>
      </c>
      <c r="D11" s="18"/>
      <c r="E11" s="19">
        <v>23214862</v>
      </c>
      <c r="F11" s="20">
        <v>23214862</v>
      </c>
      <c r="G11" s="20">
        <v>542480</v>
      </c>
      <c r="H11" s="20">
        <v>297870</v>
      </c>
      <c r="I11" s="20">
        <v>282809</v>
      </c>
      <c r="J11" s="20">
        <v>1123159</v>
      </c>
      <c r="K11" s="20">
        <v>261379</v>
      </c>
      <c r="L11" s="20">
        <v>183220</v>
      </c>
      <c r="M11" s="20">
        <v>272189</v>
      </c>
      <c r="N11" s="20">
        <v>716788</v>
      </c>
      <c r="O11" s="20"/>
      <c r="P11" s="20"/>
      <c r="Q11" s="20"/>
      <c r="R11" s="20"/>
      <c r="S11" s="20"/>
      <c r="T11" s="20"/>
      <c r="U11" s="20"/>
      <c r="V11" s="20"/>
      <c r="W11" s="20">
        <v>1839947</v>
      </c>
      <c r="X11" s="20">
        <v>11607438</v>
      </c>
      <c r="Y11" s="20">
        <v>-9767491</v>
      </c>
      <c r="Z11" s="21">
        <v>-84.148551988819591</v>
      </c>
      <c r="AA11" s="22">
        <v>23214862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-97603434</v>
      </c>
      <c r="D14" s="18"/>
      <c r="E14" s="19">
        <v>-321988718</v>
      </c>
      <c r="F14" s="20">
        <v>-321988718</v>
      </c>
      <c r="G14" s="20">
        <v>-15922636</v>
      </c>
      <c r="H14" s="20">
        <v>-3237622</v>
      </c>
      <c r="I14" s="20">
        <v>-12535509</v>
      </c>
      <c r="J14" s="20">
        <v>-31695767</v>
      </c>
      <c r="K14" s="20">
        <v>-23333569</v>
      </c>
      <c r="L14" s="20">
        <v>-13719064</v>
      </c>
      <c r="M14" s="20">
        <v>-31709625</v>
      </c>
      <c r="N14" s="20">
        <v>-68762258</v>
      </c>
      <c r="O14" s="20"/>
      <c r="P14" s="20"/>
      <c r="Q14" s="20"/>
      <c r="R14" s="20"/>
      <c r="S14" s="20"/>
      <c r="T14" s="20"/>
      <c r="U14" s="20"/>
      <c r="V14" s="20"/>
      <c r="W14" s="20">
        <v>-100458025</v>
      </c>
      <c r="X14" s="20">
        <v>-144698281</v>
      </c>
      <c r="Y14" s="20">
        <v>44240256</v>
      </c>
      <c r="Z14" s="21">
        <v>-30.574140683813649</v>
      </c>
      <c r="AA14" s="22">
        <v>-321988718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-6012180</v>
      </c>
      <c r="F15" s="20">
        <v>-6012180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-3006090</v>
      </c>
      <c r="Y15" s="20">
        <v>3006090</v>
      </c>
      <c r="Z15" s="21">
        <v>-100</v>
      </c>
      <c r="AA15" s="22">
        <v>-6012180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324693922</v>
      </c>
      <c r="D17" s="26">
        <f>SUM(D6:D16)</f>
        <v>0</v>
      </c>
      <c r="E17" s="27">
        <f t="shared" si="0"/>
        <v>236387457</v>
      </c>
      <c r="F17" s="28">
        <f t="shared" si="0"/>
        <v>236387457</v>
      </c>
      <c r="G17" s="28">
        <f t="shared" si="0"/>
        <v>68471551</v>
      </c>
      <c r="H17" s="28">
        <f t="shared" si="0"/>
        <v>69897756</v>
      </c>
      <c r="I17" s="28">
        <f t="shared" si="0"/>
        <v>12773717</v>
      </c>
      <c r="J17" s="28">
        <f t="shared" si="0"/>
        <v>151143024</v>
      </c>
      <c r="K17" s="28">
        <f t="shared" si="0"/>
        <v>551139</v>
      </c>
      <c r="L17" s="28">
        <f t="shared" si="0"/>
        <v>36494239</v>
      </c>
      <c r="M17" s="28">
        <f t="shared" si="0"/>
        <v>43069346</v>
      </c>
      <c r="N17" s="28">
        <f t="shared" si="0"/>
        <v>80114724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231257748</v>
      </c>
      <c r="X17" s="28">
        <f t="shared" si="0"/>
        <v>154916575</v>
      </c>
      <c r="Y17" s="28">
        <f t="shared" si="0"/>
        <v>76341173</v>
      </c>
      <c r="Z17" s="29">
        <f>+IF(X17&lt;&gt;0,+(Y17/X17)*100,0)</f>
        <v>49.278892849264196</v>
      </c>
      <c r="AA17" s="30">
        <f>SUM(AA6:AA16)</f>
        <v>236387457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-211745420</v>
      </c>
      <c r="D26" s="18"/>
      <c r="E26" s="19">
        <v>-192864472</v>
      </c>
      <c r="F26" s="20">
        <v>-192864472</v>
      </c>
      <c r="G26" s="20">
        <v>-15476104</v>
      </c>
      <c r="H26" s="20">
        <v>-18285536</v>
      </c>
      <c r="I26" s="20">
        <v>-16669760</v>
      </c>
      <c r="J26" s="20">
        <v>-50431400</v>
      </c>
      <c r="K26" s="20">
        <v>-24605222</v>
      </c>
      <c r="L26" s="20">
        <v>-12564013</v>
      </c>
      <c r="M26" s="20">
        <v>-21153509</v>
      </c>
      <c r="N26" s="20">
        <v>-58322744</v>
      </c>
      <c r="O26" s="20"/>
      <c r="P26" s="20"/>
      <c r="Q26" s="20"/>
      <c r="R26" s="20"/>
      <c r="S26" s="20"/>
      <c r="T26" s="20"/>
      <c r="U26" s="20"/>
      <c r="V26" s="20"/>
      <c r="W26" s="20">
        <v>-108754144</v>
      </c>
      <c r="X26" s="20">
        <v>-95892252</v>
      </c>
      <c r="Y26" s="20">
        <v>-12861892</v>
      </c>
      <c r="Z26" s="21">
        <v>13.4128584236399</v>
      </c>
      <c r="AA26" s="22">
        <v>-192864472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-211745420</v>
      </c>
      <c r="D27" s="26">
        <f>SUM(D21:D26)</f>
        <v>0</v>
      </c>
      <c r="E27" s="27">
        <f t="shared" si="1"/>
        <v>-192864472</v>
      </c>
      <c r="F27" s="28">
        <f t="shared" si="1"/>
        <v>-192864472</v>
      </c>
      <c r="G27" s="28">
        <f t="shared" si="1"/>
        <v>-15476104</v>
      </c>
      <c r="H27" s="28">
        <f t="shared" si="1"/>
        <v>-18285536</v>
      </c>
      <c r="I27" s="28">
        <f t="shared" si="1"/>
        <v>-16669760</v>
      </c>
      <c r="J27" s="28">
        <f t="shared" si="1"/>
        <v>-50431400</v>
      </c>
      <c r="K27" s="28">
        <f t="shared" si="1"/>
        <v>-24605222</v>
      </c>
      <c r="L27" s="28">
        <f t="shared" si="1"/>
        <v>-12564013</v>
      </c>
      <c r="M27" s="28">
        <f t="shared" si="1"/>
        <v>-21153509</v>
      </c>
      <c r="N27" s="28">
        <f t="shared" si="1"/>
        <v>-58322744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-108754144</v>
      </c>
      <c r="X27" s="28">
        <f t="shared" si="1"/>
        <v>-95892252</v>
      </c>
      <c r="Y27" s="28">
        <f t="shared" si="1"/>
        <v>-12861892</v>
      </c>
      <c r="Z27" s="29">
        <f>+IF(X27&lt;&gt;0,+(Y27/X27)*100,0)</f>
        <v>13.4128584236399</v>
      </c>
      <c r="AA27" s="30">
        <f>SUM(AA21:AA26)</f>
        <v>-192864472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112948502</v>
      </c>
      <c r="D38" s="32">
        <f>+D17+D27+D36</f>
        <v>0</v>
      </c>
      <c r="E38" s="33">
        <f t="shared" si="3"/>
        <v>43522985</v>
      </c>
      <c r="F38" s="2">
        <f t="shared" si="3"/>
        <v>43522985</v>
      </c>
      <c r="G38" s="2">
        <f t="shared" si="3"/>
        <v>52995447</v>
      </c>
      <c r="H38" s="2">
        <f t="shared" si="3"/>
        <v>51612220</v>
      </c>
      <c r="I38" s="2">
        <f t="shared" si="3"/>
        <v>-3896043</v>
      </c>
      <c r="J38" s="2">
        <f t="shared" si="3"/>
        <v>100711624</v>
      </c>
      <c r="K38" s="2">
        <f t="shared" si="3"/>
        <v>-24054083</v>
      </c>
      <c r="L38" s="2">
        <f t="shared" si="3"/>
        <v>23930226</v>
      </c>
      <c r="M38" s="2">
        <f t="shared" si="3"/>
        <v>21915837</v>
      </c>
      <c r="N38" s="2">
        <f t="shared" si="3"/>
        <v>21791980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122503604</v>
      </c>
      <c r="X38" s="2">
        <f t="shared" si="3"/>
        <v>59024323</v>
      </c>
      <c r="Y38" s="2">
        <f t="shared" si="3"/>
        <v>63479281</v>
      </c>
      <c r="Z38" s="34">
        <f>+IF(X38&lt;&gt;0,+(Y38/X38)*100,0)</f>
        <v>107.54766471442629</v>
      </c>
      <c r="AA38" s="35">
        <f>+AA17+AA27+AA36</f>
        <v>43522985</v>
      </c>
    </row>
    <row r="39" spans="1:27" x14ac:dyDescent="0.25">
      <c r="A39" s="23" t="s">
        <v>60</v>
      </c>
      <c r="B39" s="17"/>
      <c r="C39" s="32">
        <v>-568793916</v>
      </c>
      <c r="D39" s="32"/>
      <c r="E39" s="33">
        <v>-371175247</v>
      </c>
      <c r="F39" s="2">
        <v>-371175247</v>
      </c>
      <c r="G39" s="2">
        <v>-476706215</v>
      </c>
      <c r="H39" s="2">
        <f>+G40+H60</f>
        <v>-426927558</v>
      </c>
      <c r="I39" s="2">
        <f>+H40+I60</f>
        <v>-375315338</v>
      </c>
      <c r="J39" s="2">
        <f>+G39</f>
        <v>-476706215</v>
      </c>
      <c r="K39" s="2">
        <f>+I40+K60</f>
        <v>-379211381</v>
      </c>
      <c r="L39" s="2">
        <f>+K40+L60</f>
        <v>-403265464</v>
      </c>
      <c r="M39" s="2">
        <f>+L40+M60</f>
        <v>-379335238</v>
      </c>
      <c r="N39" s="2">
        <f>+K39</f>
        <v>-379211381</v>
      </c>
      <c r="O39" s="2">
        <f>+M40+O60</f>
        <v>-357419401</v>
      </c>
      <c r="P39" s="2">
        <f>+O40+P60</f>
        <v>-357419401</v>
      </c>
      <c r="Q39" s="2">
        <f>+P40+Q60</f>
        <v>-357419401</v>
      </c>
      <c r="R39" s="2">
        <f>+O39</f>
        <v>-357419401</v>
      </c>
      <c r="S39" s="2">
        <f>+Q40+S60</f>
        <v>-357419401</v>
      </c>
      <c r="T39" s="2">
        <f>+S40+T60</f>
        <v>-357419401</v>
      </c>
      <c r="U39" s="2">
        <f>+T40+U60</f>
        <v>-357419401</v>
      </c>
      <c r="V39" s="2">
        <f>+S39</f>
        <v>-357419401</v>
      </c>
      <c r="W39" s="2">
        <f>+G39</f>
        <v>-476706215</v>
      </c>
      <c r="X39" s="2">
        <v>-371175247</v>
      </c>
      <c r="Y39" s="2">
        <f>+W39-X39</f>
        <v>-105530968</v>
      </c>
      <c r="Z39" s="34">
        <f>+IF(X39&lt;&gt;0,+(Y39/X39)*100,0)</f>
        <v>28.431574802723848</v>
      </c>
      <c r="AA39" s="35">
        <v>-371175247</v>
      </c>
    </row>
    <row r="40" spans="1:27" x14ac:dyDescent="0.25">
      <c r="A40" s="41" t="s">
        <v>62</v>
      </c>
      <c r="B40" s="42" t="s">
        <v>61</v>
      </c>
      <c r="C40" s="43">
        <f>+C38+C39</f>
        <v>-455845414</v>
      </c>
      <c r="D40" s="43">
        <f t="shared" ref="D40:AA40" si="4">+D38+D39</f>
        <v>0</v>
      </c>
      <c r="E40" s="44">
        <f t="shared" si="4"/>
        <v>-327652262</v>
      </c>
      <c r="F40" s="45">
        <f t="shared" si="4"/>
        <v>-327652262</v>
      </c>
      <c r="G40" s="45">
        <f t="shared" si="4"/>
        <v>-423710768</v>
      </c>
      <c r="H40" s="45">
        <f t="shared" si="4"/>
        <v>-375315338</v>
      </c>
      <c r="I40" s="45">
        <f t="shared" si="4"/>
        <v>-379211381</v>
      </c>
      <c r="J40" s="45">
        <f>+I40</f>
        <v>-379211381</v>
      </c>
      <c r="K40" s="45">
        <f t="shared" si="4"/>
        <v>-403265464</v>
      </c>
      <c r="L40" s="45">
        <f t="shared" si="4"/>
        <v>-379335238</v>
      </c>
      <c r="M40" s="45">
        <f t="shared" si="4"/>
        <v>-357419401</v>
      </c>
      <c r="N40" s="45">
        <f>+M40</f>
        <v>-357419401</v>
      </c>
      <c r="O40" s="45">
        <f t="shared" si="4"/>
        <v>-357419401</v>
      </c>
      <c r="P40" s="45">
        <f t="shared" si="4"/>
        <v>-357419401</v>
      </c>
      <c r="Q40" s="45">
        <f t="shared" si="4"/>
        <v>-357419401</v>
      </c>
      <c r="R40" s="45">
        <f>+Q40</f>
        <v>-357419401</v>
      </c>
      <c r="S40" s="45">
        <f t="shared" si="4"/>
        <v>-357419401</v>
      </c>
      <c r="T40" s="45">
        <f t="shared" si="4"/>
        <v>-357419401</v>
      </c>
      <c r="U40" s="45">
        <f t="shared" si="4"/>
        <v>-357419401</v>
      </c>
      <c r="V40" s="45">
        <f>+U40</f>
        <v>-357419401</v>
      </c>
      <c r="W40" s="45">
        <f>+V40</f>
        <v>-357419401</v>
      </c>
      <c r="X40" s="45">
        <f t="shared" si="4"/>
        <v>-312150924</v>
      </c>
      <c r="Y40" s="45">
        <f t="shared" si="4"/>
        <v>-42051687</v>
      </c>
      <c r="Z40" s="46">
        <f>+IF(X40&lt;&gt;0,+(Y40/X40)*100,0)</f>
        <v>13.471588185976346</v>
      </c>
      <c r="AA40" s="47">
        <f t="shared" si="4"/>
        <v>-327652262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-476706215</v>
      </c>
      <c r="H60">
        <v>-3216790</v>
      </c>
      <c r="J60">
        <v>-476706215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034F1F7-51BF-4B4C-B607-2B4EB9537007}"/>
</file>

<file path=customXml/itemProps2.xml><?xml version="1.0" encoding="utf-8"?>
<ds:datastoreItem xmlns:ds="http://schemas.openxmlformats.org/officeDocument/2006/customXml" ds:itemID="{3C379878-8113-4DE0-BC40-32A2C834064E}"/>
</file>

<file path=customXml/itemProps3.xml><?xml version="1.0" encoding="utf-8"?>
<ds:datastoreItem xmlns:ds="http://schemas.openxmlformats.org/officeDocument/2006/customXml" ds:itemID="{3A0B56D6-9797-475C-A090-5B526A9D86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2026-02-12T08:23:56Z</dcterms:created>
  <dcterms:modified xsi:type="dcterms:W3CDTF">2026-02-12T08:25:05Z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